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0611142" sheetId="6" r:id="rId1"/>
  </sheets>
  <definedNames>
    <definedName name="_xlnm.Print_Area" localSheetId="0">'Додаток2 КПК0611142'!$A$1:$BY$290</definedName>
  </definedNames>
  <calcPr calcId="125725"/>
</workbook>
</file>

<file path=xl/calcChain.xml><?xml version="1.0" encoding="utf-8"?>
<calcChain xmlns="http://schemas.openxmlformats.org/spreadsheetml/2006/main">
  <c r="BH261" i="6"/>
  <c r="AT261"/>
  <c r="AJ261"/>
  <c r="BH260"/>
  <c r="AT260"/>
  <c r="AJ260"/>
  <c r="BH259"/>
  <c r="AT259"/>
  <c r="AJ259"/>
  <c r="BH258"/>
  <c r="AT258"/>
  <c r="AJ258"/>
  <c r="BH257"/>
  <c r="AT257"/>
  <c r="AJ257"/>
  <c r="BH256"/>
  <c r="AT256"/>
  <c r="AJ256"/>
  <c r="BH255"/>
  <c r="AT255"/>
  <c r="AJ255"/>
  <c r="BG246"/>
  <c r="AQ246"/>
  <c r="BG245"/>
  <c r="AQ245"/>
  <c r="BG244"/>
  <c r="AQ244"/>
  <c r="BG243"/>
  <c r="AQ243"/>
  <c r="BG242"/>
  <c r="AQ242"/>
  <c r="BG241"/>
  <c r="AQ241"/>
  <c r="BG240"/>
  <c r="AQ240"/>
  <c r="AZ217"/>
  <c r="AK217"/>
  <c r="AZ216"/>
  <c r="AK216"/>
  <c r="AZ215"/>
  <c r="AK215"/>
  <c r="BO207"/>
  <c r="AZ207"/>
  <c r="AK207"/>
  <c r="BO206"/>
  <c r="AZ206"/>
  <c r="AK206"/>
  <c r="BO205"/>
  <c r="AZ205"/>
  <c r="AK205"/>
  <c r="BD112"/>
  <c r="AJ112"/>
  <c r="BD111"/>
  <c r="AJ111"/>
  <c r="BD110"/>
  <c r="AJ110"/>
  <c r="BD109"/>
  <c r="AJ109"/>
  <c r="BD108"/>
  <c r="AJ108"/>
  <c r="BU100"/>
  <c r="BB100"/>
  <c r="AI100"/>
  <c r="BU99"/>
  <c r="BB99"/>
  <c r="AI99"/>
  <c r="BU98"/>
  <c r="BB98"/>
  <c r="AI98"/>
  <c r="BU97"/>
  <c r="BB97"/>
  <c r="AI97"/>
  <c r="BU96"/>
  <c r="BB96"/>
  <c r="AI96"/>
  <c r="BG86"/>
  <c r="AM86"/>
  <c r="BG78"/>
  <c r="AM78"/>
  <c r="BG77"/>
  <c r="AM77"/>
  <c r="BG76"/>
  <c r="AM76"/>
  <c r="BG75"/>
  <c r="AM75"/>
  <c r="BG74"/>
  <c r="AM74"/>
  <c r="BG73"/>
  <c r="AM73"/>
  <c r="BG72"/>
  <c r="AM72"/>
  <c r="BU64"/>
  <c r="BB64"/>
  <c r="AI64"/>
  <c r="BU56"/>
  <c r="BB56"/>
  <c r="AI56"/>
  <c r="BU55"/>
  <c r="BB55"/>
  <c r="AI55"/>
  <c r="BU54"/>
  <c r="BB54"/>
  <c r="AI54"/>
  <c r="BU53"/>
  <c r="BB53"/>
  <c r="AI53"/>
  <c r="BU52"/>
  <c r="BB52"/>
  <c r="AI52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<sst xmlns="http://schemas.openxmlformats.org/spreadsheetml/2006/main" count="823" uniqueCount="291">
  <si>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</si>
  <si>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</si>
  <si>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</si>
  <si>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</si>
  <si>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</si>
  <si>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</si>
  <si>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</si>
  <si>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</si>
  <si>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</si>
  <si>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</si>
  <si>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</si>
  <si>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</si>
  <si>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</si>
  <si>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</si>
  <si>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</si>
  <si>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</si>
  <si>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</si>
  <si>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</si>
  <si>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</si>
  <si>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</si>
  <si>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</si>
  <si>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</si>
  <si>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</si>
  <si>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</si>
  <si>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</si>
  <si>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</si>
  <si>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</si>
  <si>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</si>
  <si>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</si>
  <si>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</si>
  <si>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</si>
  <si>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</si>
  <si>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</si>
  <si>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</si>
  <si>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</si>
  <si>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</si>
  <si>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</si>
  <si>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</si>
  <si>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</si>
  <si>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</si>
  <si>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</si>
  <si>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</si>
  <si>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</si>
  <si>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</si>
  <si>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</si>
  <si>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</si>
  <si>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</si>
  <si>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</si>
  <si>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</si>
  <si>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</si>
  <si>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</si>
  <si>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</si>
  <si>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</si>
  <si>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</si>
  <si>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</si>
  <si>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</si>
  <si>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</si>
  <si>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</si>
  <si>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</si>
  <si>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</si>
  <si>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</si>
  <si>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</si>
  <si>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</si>
  <si>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</si>
  <si>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</si>
  <si>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</si>
  <si>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</si>
  <si>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</si>
  <si>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</si>
  <si>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</si>
  <si>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</si>
  <si>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</si>
  <si>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</si>
  <si>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</si>
  <si>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</si>
  <si>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</si>
  <si>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</si>
  <si>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</si>
  <si>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</si>
  <si>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</si>
  <si>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</si>
  <si>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</si>
  <si>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</si>
  <si>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</si>
  <si>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</si>
  <si>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</si>
  <si>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</si>
  <si>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</si>
  <si>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</si>
  <si>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</si>
  <si>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</si>
  <si>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</si>
  <si>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</si>
  <si>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</si>
  <si>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</si>
  <si>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</si>
  <si>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</si>
  <si>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</si>
  <si>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</si>
  <si>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</si>
  <si>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</si>
  <si>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</si>
  <si>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</si>
  <si>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</si>
  <si>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</si>
  <si>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</si>
  <si>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</si>
  <si>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</si>
  <si>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</si>
  <si>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</si>
  <si>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</si>
  <si>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</si>
  <si>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</si>
  <si>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</si>
  <si>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</si>
  <si>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</si>
  <si>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</si>
  <si>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</si>
  <si>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</si>
  <si>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</si>
  <si>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</si>
  <si>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</si>
  <si>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</si>
  <si>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</si>
  <si>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</si>
  <si>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</si>
  <si>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</si>
  <si>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</si>
  <si>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</si>
  <si>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</si>
  <si>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</si>
  <si>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</si>
  <si>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</si>
  <si>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</si>
  <si>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</si>
  <si>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</si>
  <si>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</si>
  <si>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</si>
  <si>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</si>
  <si>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</si>
  <si>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</si>
  <si>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</si>
  <si>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</si>
  <si>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</si>
  <si>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</si>
  <si>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</si>
  <si>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</si>
  <si>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</si>
  <si>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</si>
  <si>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</si>
  <si>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</si>
  <si>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</si>
  <si>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</si>
  <si>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</si>
  <si>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</si>
  <si>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</si>
  <si>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</si>
  <si>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</si>
  <si>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</si>
  <si>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</si>
  <si>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</si>
  <si>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</si>
  <si>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</si>
  <si>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</si>
  <si>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</si>
  <si>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</si>
  <si>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</si>
  <si>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</si>
  <si>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</si>
  <si>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</si>
  <si>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</si>
  <si>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</si>
  <si>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</si>
  <si>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</si>
  <si>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</si>
  <si>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</si>
  <si>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</si>
  <si>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</si>
  <si>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Окремі заходи по реалізації державних (регіональних) програм, не віднесені до заходів розвитку</t>
  </si>
  <si>
    <t>Інші виплати населенню</t>
  </si>
  <si>
    <t>Навчання дітей дошкільного віку (разом з батьками) англійської мови в рамках міського проекту «Family English</t>
  </si>
  <si>
    <t>Навчання дорослих в рамках проєкту "Освіта для дорослих" (англійська та українська мови)</t>
  </si>
  <si>
    <t>Надання допомоги дітям - сиротам та дітям,позбавленим батьківського піклування, яким виповнюється 18 років</t>
  </si>
  <si>
    <t>Організація підвезення учнів до місць навчання</t>
  </si>
  <si>
    <t>затрат</t>
  </si>
  <si>
    <t xml:space="preserve">formula=RC[-16]+RC[-8]                          </t>
  </si>
  <si>
    <t>Сума затрат на організацію підвезення учнів з особливими освітніми потребами до місця навчання м. Дніпро</t>
  </si>
  <si>
    <t>грн.</t>
  </si>
  <si>
    <t>Факт за 2022 рік, кошторис з розрахунками на 2023 рік та розрахунки до бюджетного запиту на 2024 рік</t>
  </si>
  <si>
    <t>Сума затрат на придбання проїзних квитків  для учнів з віддалених районів міста</t>
  </si>
  <si>
    <t>Сума затрат на організацію підвезення учнів з віддалених  районів міста до місць навчання</t>
  </si>
  <si>
    <t>Сума затрат на надання матеріальної допомоги дітям-сиротам та дітям, позбавленим батьківського піклування, яким виповнюється 18 років</t>
  </si>
  <si>
    <t>Сума затрат для проведення навчання дітей дошкільного віку (разом з батьками) англійської мови в рамках міського проекту «Family English»</t>
  </si>
  <si>
    <t>Розрахунок до кошторису на 2023 рік, проєкт на 2024 рік</t>
  </si>
  <si>
    <t>Сума затрат для проведення навчання  в рамках проєкту "Освіта для дорослих" (англійська та українська мови)</t>
  </si>
  <si>
    <t>продукту</t>
  </si>
  <si>
    <t>Кількість учнів, які забезпечуються проїздом в межах міста по проїзному квитку</t>
  </si>
  <si>
    <t>осіб</t>
  </si>
  <si>
    <t>Кількість поїздок в м. Дніпро</t>
  </si>
  <si>
    <t>од.</t>
  </si>
  <si>
    <t>Середньорічна кількість одержувачів матеріальної допомоги</t>
  </si>
  <si>
    <t>Список дітей на 2022, 2023, 2024 роки</t>
  </si>
  <si>
    <t>Кількість учасників в групі для проведення навчання дітей дошкільного віку (разом з батьками) англійської мови в рамках міського проекту «Family English»</t>
  </si>
  <si>
    <t>Орієнтовна кількість дітей та батьків і розріхунку в одній групі 15 дітей та 15 їх батьків, всього 8 груп</t>
  </si>
  <si>
    <t>Кількість учасників при проведенні навчання в рамках проєкту "Освіта для дорослих"</t>
  </si>
  <si>
    <t>Орієнтовна кількість в одній групі 20 учасників. Всього 3 групи.</t>
  </si>
  <si>
    <t>ефективності</t>
  </si>
  <si>
    <t>Середня вартість однієї поїздки в м. Дніпро</t>
  </si>
  <si>
    <t>розрахунково (відношення загальної суми витрат до кількості поїздок)</t>
  </si>
  <si>
    <t>Середня вартість одніє поїздки в межах міста</t>
  </si>
  <si>
    <t>розрахунок (відношення загальної суми витрат до кількості днів (175 дн.))</t>
  </si>
  <si>
    <t>Середня вартість одного проїзного квитка (в оба кінця)</t>
  </si>
  <si>
    <t>розрахунок (відношення  загальної суми витрат до кількості дітей та днів (175 дн.))</t>
  </si>
  <si>
    <t>Середні витрати на одного учасника при проведенні навчання дітей дошкільного віку (разом з батьками) англійської мови в рамках міського проекту «Family English»</t>
  </si>
  <si>
    <t>Розрахунково (сума витрат/ на кількість учасників проєкту)</t>
  </si>
  <si>
    <t>Середні витрати на одного учасника при проведенні навчання в рамках проєкту "Освіта для дорослих"</t>
  </si>
  <si>
    <t>якості</t>
  </si>
  <si>
    <t>Питома вага учнів, які забезпечуються проїздом у м. Дніпро</t>
  </si>
  <si>
    <t>відс.</t>
  </si>
  <si>
    <t>Питома вага учнів, які забезпечуються проїздом в межах міста</t>
  </si>
  <si>
    <t>Питома вага дітей-сиріт та дітей, позбавлених батьківського піклування, яким виповнюється 18 років, які отримають матеріальну допомогу</t>
  </si>
  <si>
    <t>Питома вага дітей та дорослих залучених до занять</t>
  </si>
  <si>
    <t>Розрахунки до кошторису на 2023 рік, бюджетного запиту на 2024 рік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</si>
  <si>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</si>
  <si>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</si>
  <si>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</si>
  <si>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"Розвиток освіти у місті Павлограді на 2021-2023 роки"</t>
  </si>
  <si>
    <t>Рішення міської ради від 07.07.2020 р. № 2173-68/VII</t>
  </si>
  <si>
    <t>Програма "Розвиток освіти у місті Павлограді на 2024-2026 роки"</t>
  </si>
  <si>
    <t>Рішення міської ради від 15.08.2023 р. № 1128-42/VIIІ</t>
  </si>
  <si>
    <t>Забезпечення перевезення дітей, що проживають у віддалених районах міста до загальноосвітніх закладів освіти._x000D_
Забезпечення надання допомоги дітям-сиротам та дітям, позбавленим батьківського піклування, яким виповнюється 18 років._x000D_
Забезпечення  рівних прав та можливостей хлопчиків і дівчаток.</t>
  </si>
  <si>
    <t>Забезпечення рівного доступу до якісної освіти шляхом організації підвезення учнів до місць навчання; _x000D_
Надання допомоги дітям-сиротам та дітям, позбавленим батьківського піклування, яким виповнюється 18 років</t>
  </si>
  <si>
    <t>юджетний кодекс України від 08.07.2010 № 2456-VI (із змінами);                _x000D_
Закон України "Про загальну середню освіту" № 651-XIV (зі змінами);                _x000D_
Закон України "Про охорону дитинства" № 2402-III;                _x000D_
Закон України  від 05.09.2017 р. № 2145-VIII "Про освіту" (зі змінами);                _x000D_
Рішення Павлоградської міської ради від 07.07.2020 року № 2173-68/VII "Про затвердження програми "Розвиток освіти у місті Павлоград на 2021-2023 роки";_x000D_
Рішення Павлоградської міської ради від 15.08.2023 № 1128-42/VІIІ "Про затвердження міської програми "Розвиток освіти у місті Павлограді на 2024-2026 роки" ;_x000D_
Лист фінансового управління Павлоградської міської ради від 12.09.2023 року № 02/01-258 "Про підготовку бюджетного запиту на 2024-2026 роки".</t>
  </si>
  <si>
    <t>- Спеціальний фонд не планується.</t>
  </si>
  <si>
    <t>Кредиторська та дебіторська заборгованість  в плановому  та прогнозних  роках не очікується</t>
  </si>
  <si>
    <t>(0)(6)</t>
  </si>
  <si>
    <t>Відділ освіти Павлоградської міської ради</t>
  </si>
  <si>
    <t>02142365</t>
  </si>
  <si>
    <t>0458400000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</si>
  <si>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</si>
  <si>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</si>
  <si>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</si>
  <si>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</si>
  <si>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</si>
  <si>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</si>
  <si>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</si>
  <si>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</si>
  <si>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</si>
  <si>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</si>
  <si>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</si>
  <si>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</si>
  <si>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</si>
  <si>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</si>
  <si>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</si>
  <si>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</si>
  <si>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</si>
  <si>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</si>
  <si>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</si>
  <si>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</si>
  <si>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</si>
  <si>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4) аналіз управління бюджетними зобов'язаннями та пропозиції щодо упорядкування бюджетних зобов'язань у 2024 році.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</si>
  <si>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</si>
  <si>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</si>
  <si>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</si>
  <si>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</si>
  <si>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</si>
  <si>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</si>
  <si>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</si>
  <si>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</si>
  <si>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</si>
  <si>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</si>
  <si>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</si>
  <si>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</si>
  <si>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</si>
  <si>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</si>
  <si>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</si>
  <si>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(0)(6)(1)(1)(1)(4)(2)</t>
  </si>
  <si>
    <t>(1)(1)(4)(2)</t>
  </si>
  <si>
    <t>(0)(9)(9)(0)</t>
  </si>
  <si>
    <t>Інші програми та заходи у сфері освіти</t>
  </si>
  <si>
    <t>Вiддiл освiти Павлоградської мiської ради</t>
  </si>
  <si>
    <t>(0)(6)(1)</t>
  </si>
  <si>
    <t>Розрахунки до бюджетного запиту на 2025-2026 рік</t>
  </si>
  <si>
    <t>Список дітей проєкт на 2025, 2026 роки</t>
  </si>
  <si>
    <t xml:space="preserve">    У 2022 році   видатки за рахунок загального фонду міського бюджету  спрямували на: виплату одноразової матеріальної допомоги після досягнення 18-річного віку 40 дітям-сиротам і дітям, позбавленим батьківського піклування; оплату транспортних послуг з перевезення дітей з віддалених районів міста до місць навчання; підвоз дітей з особливими освітніми потребами  до  м.Дніпро  та  придбання проїзних  квитків для учнів з віддалених районів міста. Відповідно до Наказів відділу освіти від 24.02.2022 року №163 " Про організацію освітнього процесу у закладах  загальної середньої освіти",  від 09.03.2022 року №174 "Про організацію роботи в закладах освіти", у зв`язку з запровадженням воєнного стану, надання освітніх послуг у 2022 році здійснювалось з використанням технологій дистанційного навчання.  Розроблено міський проект «Family English», який направлений на створення сімейного клубу з вивчення англійської мови дітьми 5-6 років разом з їх батьками.  З метою його реалізації  у 2022-2023 н.р. було створено  4 групи сімейного вивчення англійської мови на базі ПТДЮ та Ліцею № 11, в кожній із яких було задіяно по 15 дітей та їх батьків. Навчання дало якісний результат: близько 60 дітей  поповнили лексичний запас, на своєму віковому рівні можуть спілкуватись.  Крім того на базі Ліцею №19 була створена група з  удосконалення англійської мови для дорослих._x000D_
     В кошторисі на 2023 рік заплановані  видатки за рахунок загального фонду міського бюджету на  виплату одноразової матеріальної допомоги після досягнення 18-річного віку 36 дітям-сиротам і дітям, позбавлених батьківського піклування  у сумі  65160 грн (з розрахунку 1810 грн на 1 дитину); на оплату транспортних послуг з перевезення дітей з віддалених районів міста до місць навчання – 2102800 грн; на перевезення  дітей з особливими освітніми потребами до місць навчання у  м.Дніпро  – 594980 грн та  придбання проїзних  квитків для учнів з віддалених районів міста – 369538 грн, а також на вивчення англійської мови дітей та їх батьків на базі ПТДЮ та Ліцею №11- 312264 грн, вивчення англійської мови для дорослих на базі Ліцею №19-78066грн._x000D_
        Видатки загального фонду  міського бюджету у 2024, 2025,2026 роках будуть спрямовані на фінансування аналогічних заходів в повному обсязі, а саме  виплату одноразової матеріальної допомоги 38 дітям-сиротам і дітям, позбавленим батьківського піклування  після досягнення 18-річного віку (з розрахунку 1810 грн на 1 дитину), оплату транспортних послуг з перевезення дітей з віддалених районів міста до місць навчання,  перевезення дітей з особливими освітніми потребами  в  м.Дніпро та  придбаня проїзних  квитків учням  з віддалених районів міста.У зв`язку з входженням України в європейський освітній простір, підвищується  статус  іноземної мови як важливого засобу комунікації, тому заплановані видатки у 2024, 2025,2026 роках спрямовуються на вивчення англійської мови для дітей та їх батьків і дорослих, реалізацію проекту створення  міського розмовного клубу з удосконалення володіння державною мовою «Говорімо українською!» для дорослих. Виконання даної програми надає рівні можливості дітям та дорослим міста на отримання освітніх послуг.</t>
  </si>
  <si>
    <t>Ірина ДЕМ`ЯНЕНКО</t>
  </si>
  <si>
    <t>Наталія ШМАЮН</t>
  </si>
  <si>
    <t>Начальник відділу освіти</t>
  </si>
  <si>
    <t>Головний бухгалтер відділу освіти</t>
  </si>
  <si>
    <t>Середній розмір матеріальної допомоги на одну дитину</t>
  </si>
  <si>
    <t>Закон України "Про Державний бюджет України на 2022 рік", Закон України "Про Державний бюджет України на 2023 рік" та проєкт Закону України "Про Державний бюджет України на 2024 рік"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</si>
</sst>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0" fontId="11" fillId="0" borderId="6" xfId="0" quotePrefix="1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91"/>
  <sheetViews>
    <sheetView tabSelected="1" topLeftCell="A110" zoomScaleNormal="100" workbookViewId="0">
      <selection activeCell="V171" sqref="V171:AE171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27" t="s">
        <v>115</v>
      </c>
      <c r="BO1" s="127"/>
      <c r="BP1" s="127"/>
      <c r="BQ1" s="127"/>
      <c r="BR1" s="127"/>
      <c r="BS1" s="127"/>
      <c r="BT1" s="127"/>
      <c r="BU1" s="127"/>
      <c r="BV1" s="127"/>
      <c r="BW1" s="127"/>
      <c r="BX1" s="127"/>
      <c r="BY1" s="127"/>
      <c r="BZ1" s="127"/>
    </row>
    <row r="2" spans="1:79" ht="14.25" customHeight="1">
      <c r="A2" s="128" t="s">
        <v>263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</row>
    <row r="4" spans="1:79" ht="15" customHeight="1">
      <c r="A4" s="11" t="s">
        <v>159</v>
      </c>
      <c r="B4" s="129" t="s">
        <v>236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"/>
      <c r="AH4" s="130" t="s">
        <v>235</v>
      </c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8"/>
      <c r="AT4" s="131" t="s">
        <v>237</v>
      </c>
      <c r="AU4" s="130"/>
      <c r="AV4" s="130"/>
      <c r="AW4" s="130"/>
      <c r="AX4" s="130"/>
      <c r="AY4" s="130"/>
      <c r="AZ4" s="130"/>
      <c r="BA4" s="130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32" t="s">
        <v>0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7"/>
      <c r="AH5" s="133" t="s">
        <v>161</v>
      </c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7"/>
      <c r="AT5" s="133" t="s">
        <v>157</v>
      </c>
      <c r="AU5" s="133"/>
      <c r="AV5" s="133"/>
      <c r="AW5" s="133"/>
      <c r="AX5" s="133"/>
      <c r="AY5" s="133"/>
      <c r="AZ5" s="133"/>
      <c r="BA5" s="1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29" t="s">
        <v>280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"/>
      <c r="AH7" s="130" t="s">
        <v>281</v>
      </c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5"/>
      <c r="BC7" s="131" t="s">
        <v>237</v>
      </c>
      <c r="BD7" s="130"/>
      <c r="BE7" s="130"/>
      <c r="BF7" s="130"/>
      <c r="BG7" s="130"/>
      <c r="BH7" s="130"/>
      <c r="BI7" s="130"/>
      <c r="BJ7" s="130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32" t="s">
        <v>155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7"/>
      <c r="AH8" s="133" t="s">
        <v>163</v>
      </c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"/>
      <c r="BC8" s="133" t="s">
        <v>157</v>
      </c>
      <c r="BD8" s="133"/>
      <c r="BE8" s="133"/>
      <c r="BF8" s="133"/>
      <c r="BG8" s="133"/>
      <c r="BH8" s="133"/>
      <c r="BI8" s="133"/>
      <c r="BJ8" s="1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>
      <c r="A10" s="11" t="s">
        <v>164</v>
      </c>
      <c r="B10" s="130" t="s">
        <v>276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N10" s="130" t="s">
        <v>277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5"/>
      <c r="AA10" s="130" t="s">
        <v>278</v>
      </c>
      <c r="AB10" s="130"/>
      <c r="AC10" s="130"/>
      <c r="AD10" s="130"/>
      <c r="AE10" s="130"/>
      <c r="AF10" s="130"/>
      <c r="AG10" s="130"/>
      <c r="AH10" s="130"/>
      <c r="AI10" s="130"/>
      <c r="AJ10" s="15"/>
      <c r="AK10" s="135" t="s">
        <v>279</v>
      </c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20"/>
      <c r="BL10" s="131" t="s">
        <v>238</v>
      </c>
      <c r="BM10" s="130"/>
      <c r="BN10" s="130"/>
      <c r="BO10" s="130"/>
      <c r="BP10" s="130"/>
      <c r="BQ10" s="130"/>
      <c r="BR10" s="130"/>
      <c r="BS10" s="130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33" t="s">
        <v>165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N11" s="133" t="s">
        <v>167</v>
      </c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"/>
      <c r="AA11" s="136" t="s">
        <v>168</v>
      </c>
      <c r="AB11" s="136"/>
      <c r="AC11" s="136"/>
      <c r="AD11" s="136"/>
      <c r="AE11" s="136"/>
      <c r="AF11" s="136"/>
      <c r="AG11" s="136"/>
      <c r="AH11" s="136"/>
      <c r="AI11" s="136"/>
      <c r="AJ11" s="13"/>
      <c r="AK11" s="137" t="s">
        <v>166</v>
      </c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9"/>
      <c r="BL11" s="133" t="s">
        <v>158</v>
      </c>
      <c r="BM11" s="133"/>
      <c r="BN11" s="133"/>
      <c r="BO11" s="133"/>
      <c r="BP11" s="133"/>
      <c r="BQ11" s="133"/>
      <c r="BR11" s="133"/>
      <c r="BS11" s="1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86" t="s">
        <v>264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</row>
    <row r="14" spans="1:79" ht="14.25" customHeight="1">
      <c r="A14" s="86" t="s">
        <v>148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</row>
    <row r="15" spans="1:79" ht="45" customHeight="1">
      <c r="A15" s="83" t="s">
        <v>230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34" t="s">
        <v>149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</row>
    <row r="18" spans="1:79" ht="30" customHeight="1">
      <c r="A18" s="83" t="s">
        <v>231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86" t="s">
        <v>150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</row>
    <row r="21" spans="1:79" ht="105" customHeight="1">
      <c r="A21" s="83" t="s">
        <v>232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86" t="s">
        <v>151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</row>
    <row r="24" spans="1:79" ht="14.25" customHeight="1">
      <c r="A24" s="123" t="s">
        <v>249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</row>
    <row r="25" spans="1:79" ht="15" customHeight="1">
      <c r="A25" s="88" t="s">
        <v>239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</row>
    <row r="26" spans="1:79" ht="23.1" customHeight="1">
      <c r="A26" s="98" t="s">
        <v>2</v>
      </c>
      <c r="B26" s="99"/>
      <c r="C26" s="99"/>
      <c r="D26" s="100"/>
      <c r="E26" s="98" t="s">
        <v>19</v>
      </c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49" t="s">
        <v>240</v>
      </c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 t="s">
        <v>243</v>
      </c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 t="s">
        <v>250</v>
      </c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</row>
    <row r="27" spans="1:79" ht="54.75" customHeight="1">
      <c r="A27" s="101"/>
      <c r="B27" s="102"/>
      <c r="C27" s="102"/>
      <c r="D27" s="103"/>
      <c r="E27" s="101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70" t="s">
        <v>4</v>
      </c>
      <c r="V27" s="71"/>
      <c r="W27" s="71"/>
      <c r="X27" s="71"/>
      <c r="Y27" s="72"/>
      <c r="Z27" s="70" t="s">
        <v>3</v>
      </c>
      <c r="AA27" s="71"/>
      <c r="AB27" s="71"/>
      <c r="AC27" s="71"/>
      <c r="AD27" s="72"/>
      <c r="AE27" s="67" t="s">
        <v>116</v>
      </c>
      <c r="AF27" s="68"/>
      <c r="AG27" s="68"/>
      <c r="AH27" s="69"/>
      <c r="AI27" s="70" t="s">
        <v>5</v>
      </c>
      <c r="AJ27" s="71"/>
      <c r="AK27" s="71"/>
      <c r="AL27" s="71"/>
      <c r="AM27" s="72"/>
      <c r="AN27" s="70" t="s">
        <v>4</v>
      </c>
      <c r="AO27" s="71"/>
      <c r="AP27" s="71"/>
      <c r="AQ27" s="71"/>
      <c r="AR27" s="72"/>
      <c r="AS27" s="70" t="s">
        <v>3</v>
      </c>
      <c r="AT27" s="71"/>
      <c r="AU27" s="71"/>
      <c r="AV27" s="71"/>
      <c r="AW27" s="72"/>
      <c r="AX27" s="67" t="s">
        <v>116</v>
      </c>
      <c r="AY27" s="68"/>
      <c r="AZ27" s="68"/>
      <c r="BA27" s="69"/>
      <c r="BB27" s="70" t="s">
        <v>96</v>
      </c>
      <c r="BC27" s="71"/>
      <c r="BD27" s="71"/>
      <c r="BE27" s="71"/>
      <c r="BF27" s="72"/>
      <c r="BG27" s="70" t="s">
        <v>4</v>
      </c>
      <c r="BH27" s="71"/>
      <c r="BI27" s="71"/>
      <c r="BJ27" s="71"/>
      <c r="BK27" s="72"/>
      <c r="BL27" s="70" t="s">
        <v>3</v>
      </c>
      <c r="BM27" s="71"/>
      <c r="BN27" s="71"/>
      <c r="BO27" s="71"/>
      <c r="BP27" s="72"/>
      <c r="BQ27" s="67" t="s">
        <v>116</v>
      </c>
      <c r="BR27" s="68"/>
      <c r="BS27" s="68"/>
      <c r="BT27" s="69"/>
      <c r="BU27" s="70" t="s">
        <v>97</v>
      </c>
      <c r="BV27" s="71"/>
      <c r="BW27" s="71"/>
      <c r="BX27" s="71"/>
      <c r="BY27" s="72"/>
    </row>
    <row r="28" spans="1:79" ht="15" customHeight="1">
      <c r="A28" s="70">
        <v>1</v>
      </c>
      <c r="B28" s="71"/>
      <c r="C28" s="71"/>
      <c r="D28" s="72"/>
      <c r="E28" s="70">
        <v>2</v>
      </c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0">
        <v>3</v>
      </c>
      <c r="V28" s="71"/>
      <c r="W28" s="71"/>
      <c r="X28" s="71"/>
      <c r="Y28" s="72"/>
      <c r="Z28" s="70">
        <v>4</v>
      </c>
      <c r="AA28" s="71"/>
      <c r="AB28" s="71"/>
      <c r="AC28" s="71"/>
      <c r="AD28" s="72"/>
      <c r="AE28" s="70">
        <v>5</v>
      </c>
      <c r="AF28" s="71"/>
      <c r="AG28" s="71"/>
      <c r="AH28" s="72"/>
      <c r="AI28" s="70">
        <v>6</v>
      </c>
      <c r="AJ28" s="71"/>
      <c r="AK28" s="71"/>
      <c r="AL28" s="71"/>
      <c r="AM28" s="72"/>
      <c r="AN28" s="70">
        <v>7</v>
      </c>
      <c r="AO28" s="71"/>
      <c r="AP28" s="71"/>
      <c r="AQ28" s="71"/>
      <c r="AR28" s="72"/>
      <c r="AS28" s="70">
        <v>8</v>
      </c>
      <c r="AT28" s="71"/>
      <c r="AU28" s="71"/>
      <c r="AV28" s="71"/>
      <c r="AW28" s="72"/>
      <c r="AX28" s="70">
        <v>9</v>
      </c>
      <c r="AY28" s="71"/>
      <c r="AZ28" s="71"/>
      <c r="BA28" s="72"/>
      <c r="BB28" s="70">
        <v>10</v>
      </c>
      <c r="BC28" s="71"/>
      <c r="BD28" s="71"/>
      <c r="BE28" s="71"/>
      <c r="BF28" s="72"/>
      <c r="BG28" s="70">
        <v>11</v>
      </c>
      <c r="BH28" s="71"/>
      <c r="BI28" s="71"/>
      <c r="BJ28" s="71"/>
      <c r="BK28" s="72"/>
      <c r="BL28" s="70">
        <v>12</v>
      </c>
      <c r="BM28" s="71"/>
      <c r="BN28" s="71"/>
      <c r="BO28" s="71"/>
      <c r="BP28" s="72"/>
      <c r="BQ28" s="70">
        <v>13</v>
      </c>
      <c r="BR28" s="71"/>
      <c r="BS28" s="71"/>
      <c r="BT28" s="72"/>
      <c r="BU28" s="70">
        <v>14</v>
      </c>
      <c r="BV28" s="71"/>
      <c r="BW28" s="71"/>
      <c r="BX28" s="71"/>
      <c r="BY28" s="72"/>
    </row>
    <row r="29" spans="1:79" ht="13.5" hidden="1" customHeight="1">
      <c r="A29" s="55" t="s">
        <v>56</v>
      </c>
      <c r="B29" s="56"/>
      <c r="C29" s="56"/>
      <c r="D29" s="73"/>
      <c r="E29" s="55" t="s">
        <v>57</v>
      </c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124" t="s">
        <v>65</v>
      </c>
      <c r="V29" s="125"/>
      <c r="W29" s="125"/>
      <c r="X29" s="125"/>
      <c r="Y29" s="126"/>
      <c r="Z29" s="124" t="s">
        <v>66</v>
      </c>
      <c r="AA29" s="125"/>
      <c r="AB29" s="125"/>
      <c r="AC29" s="125"/>
      <c r="AD29" s="126"/>
      <c r="AE29" s="55" t="s">
        <v>91</v>
      </c>
      <c r="AF29" s="56"/>
      <c r="AG29" s="56"/>
      <c r="AH29" s="73"/>
      <c r="AI29" s="74" t="s">
        <v>170</v>
      </c>
      <c r="AJ29" s="75"/>
      <c r="AK29" s="75"/>
      <c r="AL29" s="75"/>
      <c r="AM29" s="76"/>
      <c r="AN29" s="55" t="s">
        <v>67</v>
      </c>
      <c r="AO29" s="56"/>
      <c r="AP29" s="56"/>
      <c r="AQ29" s="56"/>
      <c r="AR29" s="73"/>
      <c r="AS29" s="55" t="s">
        <v>68</v>
      </c>
      <c r="AT29" s="56"/>
      <c r="AU29" s="56"/>
      <c r="AV29" s="56"/>
      <c r="AW29" s="73"/>
      <c r="AX29" s="55" t="s">
        <v>92</v>
      </c>
      <c r="AY29" s="56"/>
      <c r="AZ29" s="56"/>
      <c r="BA29" s="73"/>
      <c r="BB29" s="74" t="s">
        <v>170</v>
      </c>
      <c r="BC29" s="75"/>
      <c r="BD29" s="75"/>
      <c r="BE29" s="75"/>
      <c r="BF29" s="76"/>
      <c r="BG29" s="55" t="s">
        <v>58</v>
      </c>
      <c r="BH29" s="56"/>
      <c r="BI29" s="56"/>
      <c r="BJ29" s="56"/>
      <c r="BK29" s="73"/>
      <c r="BL29" s="55" t="s">
        <v>59</v>
      </c>
      <c r="BM29" s="56"/>
      <c r="BN29" s="56"/>
      <c r="BO29" s="56"/>
      <c r="BP29" s="73"/>
      <c r="BQ29" s="55" t="s">
        <v>93</v>
      </c>
      <c r="BR29" s="56"/>
      <c r="BS29" s="56"/>
      <c r="BT29" s="73"/>
      <c r="BU29" s="74" t="s">
        <v>170</v>
      </c>
      <c r="BV29" s="75"/>
      <c r="BW29" s="75"/>
      <c r="BX29" s="75"/>
      <c r="BY29" s="76"/>
      <c r="CA29" t="s">
        <v>21</v>
      </c>
    </row>
    <row r="30" spans="1:79" s="25" customFormat="1" ht="12.75" customHeight="1">
      <c r="A30" s="46"/>
      <c r="B30" s="47"/>
      <c r="C30" s="47"/>
      <c r="D30" s="66"/>
      <c r="E30" s="34" t="s">
        <v>172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6"/>
      <c r="U30" s="58">
        <v>424424.36</v>
      </c>
      <c r="V30" s="58"/>
      <c r="W30" s="58"/>
      <c r="X30" s="58"/>
      <c r="Y30" s="58"/>
      <c r="Z30" s="58" t="s">
        <v>173</v>
      </c>
      <c r="AA30" s="58"/>
      <c r="AB30" s="58"/>
      <c r="AC30" s="58"/>
      <c r="AD30" s="58"/>
      <c r="AE30" s="62" t="s">
        <v>173</v>
      </c>
      <c r="AF30" s="63"/>
      <c r="AG30" s="63"/>
      <c r="AH30" s="64"/>
      <c r="AI30" s="62">
        <f>IF(ISNUMBER(U30),U30,0)+IF(ISNUMBER(Z30),Z30,0)</f>
        <v>424424.36</v>
      </c>
      <c r="AJ30" s="63"/>
      <c r="AK30" s="63"/>
      <c r="AL30" s="63"/>
      <c r="AM30" s="64"/>
      <c r="AN30" s="62">
        <v>3522808</v>
      </c>
      <c r="AO30" s="63"/>
      <c r="AP30" s="63"/>
      <c r="AQ30" s="63"/>
      <c r="AR30" s="64"/>
      <c r="AS30" s="62" t="s">
        <v>173</v>
      </c>
      <c r="AT30" s="63"/>
      <c r="AU30" s="63"/>
      <c r="AV30" s="63"/>
      <c r="AW30" s="64"/>
      <c r="AX30" s="62" t="s">
        <v>173</v>
      </c>
      <c r="AY30" s="63"/>
      <c r="AZ30" s="63"/>
      <c r="BA30" s="64"/>
      <c r="BB30" s="62">
        <f>IF(ISNUMBER(AN30),AN30,0)+IF(ISNUMBER(AS30),AS30,0)</f>
        <v>3522808</v>
      </c>
      <c r="BC30" s="63"/>
      <c r="BD30" s="63"/>
      <c r="BE30" s="63"/>
      <c r="BF30" s="64"/>
      <c r="BG30" s="62">
        <v>4459033</v>
      </c>
      <c r="BH30" s="63"/>
      <c r="BI30" s="63"/>
      <c r="BJ30" s="63"/>
      <c r="BK30" s="64"/>
      <c r="BL30" s="62" t="s">
        <v>173</v>
      </c>
      <c r="BM30" s="63"/>
      <c r="BN30" s="63"/>
      <c r="BO30" s="63"/>
      <c r="BP30" s="64"/>
      <c r="BQ30" s="62" t="s">
        <v>173</v>
      </c>
      <c r="BR30" s="63"/>
      <c r="BS30" s="63"/>
      <c r="BT30" s="64"/>
      <c r="BU30" s="62">
        <f>IF(ISNUMBER(BG30),BG30,0)+IF(ISNUMBER(BL30),BL30,0)</f>
        <v>4459033</v>
      </c>
      <c r="BV30" s="63"/>
      <c r="BW30" s="63"/>
      <c r="BX30" s="63"/>
      <c r="BY30" s="64"/>
      <c r="CA30" s="25" t="s">
        <v>22</v>
      </c>
    </row>
    <row r="31" spans="1:79" s="6" customFormat="1" ht="12.75" customHeight="1">
      <c r="A31" s="43"/>
      <c r="B31" s="44"/>
      <c r="C31" s="44"/>
      <c r="D31" s="65"/>
      <c r="E31" s="29" t="s">
        <v>147</v>
      </c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1"/>
      <c r="U31" s="57">
        <v>424424.36</v>
      </c>
      <c r="V31" s="57"/>
      <c r="W31" s="57"/>
      <c r="X31" s="57"/>
      <c r="Y31" s="57"/>
      <c r="Z31" s="57">
        <v>0</v>
      </c>
      <c r="AA31" s="57"/>
      <c r="AB31" s="57"/>
      <c r="AC31" s="57"/>
      <c r="AD31" s="57"/>
      <c r="AE31" s="59">
        <v>0</v>
      </c>
      <c r="AF31" s="60"/>
      <c r="AG31" s="60"/>
      <c r="AH31" s="61"/>
      <c r="AI31" s="59">
        <f>IF(ISNUMBER(U31),U31,0)+IF(ISNUMBER(Z31),Z31,0)</f>
        <v>424424.36</v>
      </c>
      <c r="AJ31" s="60"/>
      <c r="AK31" s="60"/>
      <c r="AL31" s="60"/>
      <c r="AM31" s="61"/>
      <c r="AN31" s="59">
        <v>3522808</v>
      </c>
      <c r="AO31" s="60"/>
      <c r="AP31" s="60"/>
      <c r="AQ31" s="60"/>
      <c r="AR31" s="61"/>
      <c r="AS31" s="59">
        <v>0</v>
      </c>
      <c r="AT31" s="60"/>
      <c r="AU31" s="60"/>
      <c r="AV31" s="60"/>
      <c r="AW31" s="61"/>
      <c r="AX31" s="59">
        <v>0</v>
      </c>
      <c r="AY31" s="60"/>
      <c r="AZ31" s="60"/>
      <c r="BA31" s="61"/>
      <c r="BB31" s="59">
        <f>IF(ISNUMBER(AN31),AN31,0)+IF(ISNUMBER(AS31),AS31,0)</f>
        <v>3522808</v>
      </c>
      <c r="BC31" s="60"/>
      <c r="BD31" s="60"/>
      <c r="BE31" s="60"/>
      <c r="BF31" s="61"/>
      <c r="BG31" s="59">
        <v>4459033</v>
      </c>
      <c r="BH31" s="60"/>
      <c r="BI31" s="60"/>
      <c r="BJ31" s="60"/>
      <c r="BK31" s="61"/>
      <c r="BL31" s="59">
        <v>0</v>
      </c>
      <c r="BM31" s="60"/>
      <c r="BN31" s="60"/>
      <c r="BO31" s="60"/>
      <c r="BP31" s="61"/>
      <c r="BQ31" s="59">
        <v>0</v>
      </c>
      <c r="BR31" s="60"/>
      <c r="BS31" s="60"/>
      <c r="BT31" s="61"/>
      <c r="BU31" s="59">
        <f>IF(ISNUMBER(BG31),BG31,0)+IF(ISNUMBER(BL31),BL31,0)</f>
        <v>4459033</v>
      </c>
      <c r="BV31" s="60"/>
      <c r="BW31" s="60"/>
      <c r="BX31" s="60"/>
      <c r="BY31" s="61"/>
    </row>
    <row r="33" spans="1:79" ht="14.25" customHeight="1">
      <c r="A33" s="123" t="s">
        <v>265</v>
      </c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3"/>
    </row>
    <row r="34" spans="1:79" ht="15" customHeight="1">
      <c r="A34" s="96" t="s">
        <v>239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</row>
    <row r="35" spans="1:79" ht="22.5" customHeight="1">
      <c r="A35" s="98" t="s">
        <v>2</v>
      </c>
      <c r="B35" s="99"/>
      <c r="C35" s="99"/>
      <c r="D35" s="100"/>
      <c r="E35" s="98" t="s">
        <v>19</v>
      </c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100"/>
      <c r="X35" s="70" t="s">
        <v>261</v>
      </c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2"/>
      <c r="AR35" s="49" t="s">
        <v>266</v>
      </c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</row>
    <row r="36" spans="1:79" ht="45.75" customHeight="1">
      <c r="A36" s="101"/>
      <c r="B36" s="102"/>
      <c r="C36" s="102"/>
      <c r="D36" s="103"/>
      <c r="E36" s="101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3"/>
      <c r="X36" s="49" t="s">
        <v>4</v>
      </c>
      <c r="Y36" s="49"/>
      <c r="Z36" s="49"/>
      <c r="AA36" s="49"/>
      <c r="AB36" s="49"/>
      <c r="AC36" s="49" t="s">
        <v>3</v>
      </c>
      <c r="AD36" s="49"/>
      <c r="AE36" s="49"/>
      <c r="AF36" s="49"/>
      <c r="AG36" s="49"/>
      <c r="AH36" s="67" t="s">
        <v>116</v>
      </c>
      <c r="AI36" s="68"/>
      <c r="AJ36" s="68"/>
      <c r="AK36" s="68"/>
      <c r="AL36" s="69"/>
      <c r="AM36" s="70" t="s">
        <v>5</v>
      </c>
      <c r="AN36" s="71"/>
      <c r="AO36" s="71"/>
      <c r="AP36" s="71"/>
      <c r="AQ36" s="72"/>
      <c r="AR36" s="70" t="s">
        <v>4</v>
      </c>
      <c r="AS36" s="71"/>
      <c r="AT36" s="71"/>
      <c r="AU36" s="71"/>
      <c r="AV36" s="72"/>
      <c r="AW36" s="70" t="s">
        <v>3</v>
      </c>
      <c r="AX36" s="71"/>
      <c r="AY36" s="71"/>
      <c r="AZ36" s="71"/>
      <c r="BA36" s="72"/>
      <c r="BB36" s="67" t="s">
        <v>116</v>
      </c>
      <c r="BC36" s="68"/>
      <c r="BD36" s="68"/>
      <c r="BE36" s="68"/>
      <c r="BF36" s="69"/>
      <c r="BG36" s="70" t="s">
        <v>96</v>
      </c>
      <c r="BH36" s="71"/>
      <c r="BI36" s="71"/>
      <c r="BJ36" s="71"/>
      <c r="BK36" s="72"/>
    </row>
    <row r="37" spans="1:79" ht="15" customHeight="1">
      <c r="A37" s="70">
        <v>1</v>
      </c>
      <c r="B37" s="71"/>
      <c r="C37" s="71"/>
      <c r="D37" s="72"/>
      <c r="E37" s="70">
        <v>2</v>
      </c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2"/>
      <c r="X37" s="49">
        <v>3</v>
      </c>
      <c r="Y37" s="49"/>
      <c r="Z37" s="49"/>
      <c r="AA37" s="49"/>
      <c r="AB37" s="49"/>
      <c r="AC37" s="49">
        <v>4</v>
      </c>
      <c r="AD37" s="49"/>
      <c r="AE37" s="49"/>
      <c r="AF37" s="49"/>
      <c r="AG37" s="49"/>
      <c r="AH37" s="49">
        <v>5</v>
      </c>
      <c r="AI37" s="49"/>
      <c r="AJ37" s="49"/>
      <c r="AK37" s="49"/>
      <c r="AL37" s="49"/>
      <c r="AM37" s="49">
        <v>6</v>
      </c>
      <c r="AN37" s="49"/>
      <c r="AO37" s="49"/>
      <c r="AP37" s="49"/>
      <c r="AQ37" s="49"/>
      <c r="AR37" s="70">
        <v>7</v>
      </c>
      <c r="AS37" s="71"/>
      <c r="AT37" s="71"/>
      <c r="AU37" s="71"/>
      <c r="AV37" s="72"/>
      <c r="AW37" s="70">
        <v>8</v>
      </c>
      <c r="AX37" s="71"/>
      <c r="AY37" s="71"/>
      <c r="AZ37" s="71"/>
      <c r="BA37" s="72"/>
      <c r="BB37" s="70">
        <v>9</v>
      </c>
      <c r="BC37" s="71"/>
      <c r="BD37" s="71"/>
      <c r="BE37" s="71"/>
      <c r="BF37" s="72"/>
      <c r="BG37" s="70">
        <v>10</v>
      </c>
      <c r="BH37" s="71"/>
      <c r="BI37" s="71"/>
      <c r="BJ37" s="71"/>
      <c r="BK37" s="72"/>
    </row>
    <row r="38" spans="1:79" ht="20.25" hidden="1" customHeight="1">
      <c r="A38" s="55" t="s">
        <v>56</v>
      </c>
      <c r="B38" s="56"/>
      <c r="C38" s="56"/>
      <c r="D38" s="73"/>
      <c r="E38" s="55" t="s">
        <v>57</v>
      </c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73"/>
      <c r="X38" s="41" t="s">
        <v>60</v>
      </c>
      <c r="Y38" s="41"/>
      <c r="Z38" s="41"/>
      <c r="AA38" s="41"/>
      <c r="AB38" s="41"/>
      <c r="AC38" s="41" t="s">
        <v>61</v>
      </c>
      <c r="AD38" s="41"/>
      <c r="AE38" s="41"/>
      <c r="AF38" s="41"/>
      <c r="AG38" s="41"/>
      <c r="AH38" s="55" t="s">
        <v>94</v>
      </c>
      <c r="AI38" s="56"/>
      <c r="AJ38" s="56"/>
      <c r="AK38" s="56"/>
      <c r="AL38" s="73"/>
      <c r="AM38" s="74" t="s">
        <v>171</v>
      </c>
      <c r="AN38" s="75"/>
      <c r="AO38" s="75"/>
      <c r="AP38" s="75"/>
      <c r="AQ38" s="76"/>
      <c r="AR38" s="55" t="s">
        <v>62</v>
      </c>
      <c r="AS38" s="56"/>
      <c r="AT38" s="56"/>
      <c r="AU38" s="56"/>
      <c r="AV38" s="73"/>
      <c r="AW38" s="55" t="s">
        <v>63</v>
      </c>
      <c r="AX38" s="56"/>
      <c r="AY38" s="56"/>
      <c r="AZ38" s="56"/>
      <c r="BA38" s="73"/>
      <c r="BB38" s="55" t="s">
        <v>95</v>
      </c>
      <c r="BC38" s="56"/>
      <c r="BD38" s="56"/>
      <c r="BE38" s="56"/>
      <c r="BF38" s="73"/>
      <c r="BG38" s="74" t="s">
        <v>171</v>
      </c>
      <c r="BH38" s="75"/>
      <c r="BI38" s="75"/>
      <c r="BJ38" s="75"/>
      <c r="BK38" s="76"/>
      <c r="CA38" t="s">
        <v>23</v>
      </c>
    </row>
    <row r="39" spans="1:79" s="25" customFormat="1" ht="12.75" customHeight="1">
      <c r="A39" s="46"/>
      <c r="B39" s="47"/>
      <c r="C39" s="47"/>
      <c r="D39" s="66"/>
      <c r="E39" s="34" t="s">
        <v>172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6"/>
      <c r="X39" s="62">
        <v>4786988</v>
      </c>
      <c r="Y39" s="63"/>
      <c r="Z39" s="63"/>
      <c r="AA39" s="63"/>
      <c r="AB39" s="64"/>
      <c r="AC39" s="62" t="s">
        <v>173</v>
      </c>
      <c r="AD39" s="63"/>
      <c r="AE39" s="63"/>
      <c r="AF39" s="63"/>
      <c r="AG39" s="64"/>
      <c r="AH39" s="62" t="s">
        <v>173</v>
      </c>
      <c r="AI39" s="63"/>
      <c r="AJ39" s="63"/>
      <c r="AK39" s="63"/>
      <c r="AL39" s="64"/>
      <c r="AM39" s="62">
        <f>IF(ISNUMBER(X39),X39,0)+IF(ISNUMBER(AC39),AC39,0)</f>
        <v>4786988</v>
      </c>
      <c r="AN39" s="63"/>
      <c r="AO39" s="63"/>
      <c r="AP39" s="63"/>
      <c r="AQ39" s="64"/>
      <c r="AR39" s="62">
        <v>5076779</v>
      </c>
      <c r="AS39" s="63"/>
      <c r="AT39" s="63"/>
      <c r="AU39" s="63"/>
      <c r="AV39" s="64"/>
      <c r="AW39" s="62" t="s">
        <v>173</v>
      </c>
      <c r="AX39" s="63"/>
      <c r="AY39" s="63"/>
      <c r="AZ39" s="63"/>
      <c r="BA39" s="64"/>
      <c r="BB39" s="62" t="s">
        <v>173</v>
      </c>
      <c r="BC39" s="63"/>
      <c r="BD39" s="63"/>
      <c r="BE39" s="63"/>
      <c r="BF39" s="64"/>
      <c r="BG39" s="58">
        <f>IF(ISNUMBER(AR39),AR39,0)+IF(ISNUMBER(AW39),AW39,0)</f>
        <v>5076779</v>
      </c>
      <c r="BH39" s="58"/>
      <c r="BI39" s="58"/>
      <c r="BJ39" s="58"/>
      <c r="BK39" s="58"/>
      <c r="CA39" s="25" t="s">
        <v>24</v>
      </c>
    </row>
    <row r="40" spans="1:79" s="6" customFormat="1" ht="12.75" customHeight="1">
      <c r="A40" s="43"/>
      <c r="B40" s="44"/>
      <c r="C40" s="44"/>
      <c r="D40" s="65"/>
      <c r="E40" s="29" t="s">
        <v>147</v>
      </c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1"/>
      <c r="X40" s="59">
        <v>4786988</v>
      </c>
      <c r="Y40" s="60"/>
      <c r="Z40" s="60"/>
      <c r="AA40" s="60"/>
      <c r="AB40" s="61"/>
      <c r="AC40" s="59">
        <v>0</v>
      </c>
      <c r="AD40" s="60"/>
      <c r="AE40" s="60"/>
      <c r="AF40" s="60"/>
      <c r="AG40" s="61"/>
      <c r="AH40" s="59">
        <v>0</v>
      </c>
      <c r="AI40" s="60"/>
      <c r="AJ40" s="60"/>
      <c r="AK40" s="60"/>
      <c r="AL40" s="61"/>
      <c r="AM40" s="59">
        <f>IF(ISNUMBER(X40),X40,0)+IF(ISNUMBER(AC40),AC40,0)</f>
        <v>4786988</v>
      </c>
      <c r="AN40" s="60"/>
      <c r="AO40" s="60"/>
      <c r="AP40" s="60"/>
      <c r="AQ40" s="61"/>
      <c r="AR40" s="59">
        <v>5076779</v>
      </c>
      <c r="AS40" s="60"/>
      <c r="AT40" s="60"/>
      <c r="AU40" s="60"/>
      <c r="AV40" s="61"/>
      <c r="AW40" s="59">
        <v>0</v>
      </c>
      <c r="AX40" s="60"/>
      <c r="AY40" s="60"/>
      <c r="AZ40" s="60"/>
      <c r="BA40" s="61"/>
      <c r="BB40" s="59">
        <v>0</v>
      </c>
      <c r="BC40" s="60"/>
      <c r="BD40" s="60"/>
      <c r="BE40" s="60"/>
      <c r="BF40" s="61"/>
      <c r="BG40" s="57">
        <f>IF(ISNUMBER(AR40),AR40,0)+IF(ISNUMBER(AW40),AW40,0)</f>
        <v>5076779</v>
      </c>
      <c r="BH40" s="57"/>
      <c r="BI40" s="57"/>
      <c r="BJ40" s="57"/>
      <c r="BK40" s="57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86" t="s">
        <v>117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9"/>
    </row>
    <row r="44" spans="1:79" ht="14.25" customHeight="1">
      <c r="A44" s="86" t="s">
        <v>251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</row>
    <row r="45" spans="1:79" ht="15" customHeight="1">
      <c r="A45" s="88" t="s">
        <v>239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</row>
    <row r="46" spans="1:79" ht="23.1" customHeight="1">
      <c r="A46" s="114" t="s">
        <v>118</v>
      </c>
      <c r="B46" s="115"/>
      <c r="C46" s="115"/>
      <c r="D46" s="116"/>
      <c r="E46" s="49" t="s">
        <v>19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70" t="s">
        <v>240</v>
      </c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2"/>
      <c r="AN46" s="70" t="s">
        <v>243</v>
      </c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2"/>
      <c r="BG46" s="70" t="s">
        <v>250</v>
      </c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2"/>
    </row>
    <row r="47" spans="1:79" ht="48.75" customHeight="1">
      <c r="A47" s="117"/>
      <c r="B47" s="118"/>
      <c r="C47" s="118"/>
      <c r="D47" s="11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70" t="s">
        <v>4</v>
      </c>
      <c r="V47" s="71"/>
      <c r="W47" s="71"/>
      <c r="X47" s="71"/>
      <c r="Y47" s="72"/>
      <c r="Z47" s="70" t="s">
        <v>3</v>
      </c>
      <c r="AA47" s="71"/>
      <c r="AB47" s="71"/>
      <c r="AC47" s="71"/>
      <c r="AD47" s="72"/>
      <c r="AE47" s="67" t="s">
        <v>116</v>
      </c>
      <c r="AF47" s="68"/>
      <c r="AG47" s="68"/>
      <c r="AH47" s="69"/>
      <c r="AI47" s="70" t="s">
        <v>5</v>
      </c>
      <c r="AJ47" s="71"/>
      <c r="AK47" s="71"/>
      <c r="AL47" s="71"/>
      <c r="AM47" s="72"/>
      <c r="AN47" s="70" t="s">
        <v>4</v>
      </c>
      <c r="AO47" s="71"/>
      <c r="AP47" s="71"/>
      <c r="AQ47" s="71"/>
      <c r="AR47" s="72"/>
      <c r="AS47" s="70" t="s">
        <v>3</v>
      </c>
      <c r="AT47" s="71"/>
      <c r="AU47" s="71"/>
      <c r="AV47" s="71"/>
      <c r="AW47" s="72"/>
      <c r="AX47" s="67" t="s">
        <v>116</v>
      </c>
      <c r="AY47" s="68"/>
      <c r="AZ47" s="68"/>
      <c r="BA47" s="69"/>
      <c r="BB47" s="70" t="s">
        <v>96</v>
      </c>
      <c r="BC47" s="71"/>
      <c r="BD47" s="71"/>
      <c r="BE47" s="71"/>
      <c r="BF47" s="72"/>
      <c r="BG47" s="70" t="s">
        <v>4</v>
      </c>
      <c r="BH47" s="71"/>
      <c r="BI47" s="71"/>
      <c r="BJ47" s="71"/>
      <c r="BK47" s="72"/>
      <c r="BL47" s="70" t="s">
        <v>3</v>
      </c>
      <c r="BM47" s="71"/>
      <c r="BN47" s="71"/>
      <c r="BO47" s="71"/>
      <c r="BP47" s="72"/>
      <c r="BQ47" s="67" t="s">
        <v>116</v>
      </c>
      <c r="BR47" s="68"/>
      <c r="BS47" s="68"/>
      <c r="BT47" s="69"/>
      <c r="BU47" s="70" t="s">
        <v>97</v>
      </c>
      <c r="BV47" s="71"/>
      <c r="BW47" s="71"/>
      <c r="BX47" s="71"/>
      <c r="BY47" s="72"/>
    </row>
    <row r="48" spans="1:79" ht="15" customHeight="1">
      <c r="A48" s="70">
        <v>1</v>
      </c>
      <c r="B48" s="71"/>
      <c r="C48" s="71"/>
      <c r="D48" s="72"/>
      <c r="E48" s="70">
        <v>2</v>
      </c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2"/>
      <c r="U48" s="70">
        <v>3</v>
      </c>
      <c r="V48" s="71"/>
      <c r="W48" s="71"/>
      <c r="X48" s="71"/>
      <c r="Y48" s="72"/>
      <c r="Z48" s="70">
        <v>4</v>
      </c>
      <c r="AA48" s="71"/>
      <c r="AB48" s="71"/>
      <c r="AC48" s="71"/>
      <c r="AD48" s="72"/>
      <c r="AE48" s="70">
        <v>5</v>
      </c>
      <c r="AF48" s="71"/>
      <c r="AG48" s="71"/>
      <c r="AH48" s="72"/>
      <c r="AI48" s="70">
        <v>6</v>
      </c>
      <c r="AJ48" s="71"/>
      <c r="AK48" s="71"/>
      <c r="AL48" s="71"/>
      <c r="AM48" s="72"/>
      <c r="AN48" s="70">
        <v>7</v>
      </c>
      <c r="AO48" s="71"/>
      <c r="AP48" s="71"/>
      <c r="AQ48" s="71"/>
      <c r="AR48" s="72"/>
      <c r="AS48" s="70">
        <v>8</v>
      </c>
      <c r="AT48" s="71"/>
      <c r="AU48" s="71"/>
      <c r="AV48" s="71"/>
      <c r="AW48" s="72"/>
      <c r="AX48" s="70">
        <v>9</v>
      </c>
      <c r="AY48" s="71"/>
      <c r="AZ48" s="71"/>
      <c r="BA48" s="72"/>
      <c r="BB48" s="70">
        <v>10</v>
      </c>
      <c r="BC48" s="71"/>
      <c r="BD48" s="71"/>
      <c r="BE48" s="71"/>
      <c r="BF48" s="72"/>
      <c r="BG48" s="70">
        <v>11</v>
      </c>
      <c r="BH48" s="71"/>
      <c r="BI48" s="71"/>
      <c r="BJ48" s="71"/>
      <c r="BK48" s="72"/>
      <c r="BL48" s="70">
        <v>12</v>
      </c>
      <c r="BM48" s="71"/>
      <c r="BN48" s="71"/>
      <c r="BO48" s="71"/>
      <c r="BP48" s="72"/>
      <c r="BQ48" s="70">
        <v>13</v>
      </c>
      <c r="BR48" s="71"/>
      <c r="BS48" s="71"/>
      <c r="BT48" s="72"/>
      <c r="BU48" s="70">
        <v>14</v>
      </c>
      <c r="BV48" s="71"/>
      <c r="BW48" s="71"/>
      <c r="BX48" s="71"/>
      <c r="BY48" s="72"/>
    </row>
    <row r="49" spans="1:79" s="1" customFormat="1" ht="12.75" hidden="1" customHeight="1">
      <c r="A49" s="55" t="s">
        <v>64</v>
      </c>
      <c r="B49" s="56"/>
      <c r="C49" s="56"/>
      <c r="D49" s="73"/>
      <c r="E49" s="55" t="s">
        <v>57</v>
      </c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73"/>
      <c r="U49" s="55" t="s">
        <v>65</v>
      </c>
      <c r="V49" s="56"/>
      <c r="W49" s="56"/>
      <c r="X49" s="56"/>
      <c r="Y49" s="73"/>
      <c r="Z49" s="55" t="s">
        <v>66</v>
      </c>
      <c r="AA49" s="56"/>
      <c r="AB49" s="56"/>
      <c r="AC49" s="56"/>
      <c r="AD49" s="73"/>
      <c r="AE49" s="55" t="s">
        <v>91</v>
      </c>
      <c r="AF49" s="56"/>
      <c r="AG49" s="56"/>
      <c r="AH49" s="73"/>
      <c r="AI49" s="74" t="s">
        <v>170</v>
      </c>
      <c r="AJ49" s="75"/>
      <c r="AK49" s="75"/>
      <c r="AL49" s="75"/>
      <c r="AM49" s="76"/>
      <c r="AN49" s="55" t="s">
        <v>67</v>
      </c>
      <c r="AO49" s="56"/>
      <c r="AP49" s="56"/>
      <c r="AQ49" s="56"/>
      <c r="AR49" s="73"/>
      <c r="AS49" s="55" t="s">
        <v>68</v>
      </c>
      <c r="AT49" s="56"/>
      <c r="AU49" s="56"/>
      <c r="AV49" s="56"/>
      <c r="AW49" s="73"/>
      <c r="AX49" s="55" t="s">
        <v>92</v>
      </c>
      <c r="AY49" s="56"/>
      <c r="AZ49" s="56"/>
      <c r="BA49" s="73"/>
      <c r="BB49" s="74" t="s">
        <v>170</v>
      </c>
      <c r="BC49" s="75"/>
      <c r="BD49" s="75"/>
      <c r="BE49" s="75"/>
      <c r="BF49" s="76"/>
      <c r="BG49" s="55" t="s">
        <v>58</v>
      </c>
      <c r="BH49" s="56"/>
      <c r="BI49" s="56"/>
      <c r="BJ49" s="56"/>
      <c r="BK49" s="73"/>
      <c r="BL49" s="55" t="s">
        <v>59</v>
      </c>
      <c r="BM49" s="56"/>
      <c r="BN49" s="56"/>
      <c r="BO49" s="56"/>
      <c r="BP49" s="73"/>
      <c r="BQ49" s="55" t="s">
        <v>93</v>
      </c>
      <c r="BR49" s="56"/>
      <c r="BS49" s="56"/>
      <c r="BT49" s="73"/>
      <c r="BU49" s="74" t="s">
        <v>170</v>
      </c>
      <c r="BV49" s="75"/>
      <c r="BW49" s="75"/>
      <c r="BX49" s="75"/>
      <c r="BY49" s="76"/>
      <c r="CA49" t="s">
        <v>25</v>
      </c>
    </row>
    <row r="50" spans="1:79" s="25" customFormat="1" ht="12.75" customHeight="1">
      <c r="A50" s="46">
        <v>2111</v>
      </c>
      <c r="B50" s="47"/>
      <c r="C50" s="47"/>
      <c r="D50" s="66"/>
      <c r="E50" s="34" t="s">
        <v>174</v>
      </c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6"/>
      <c r="U50" s="62">
        <v>134000</v>
      </c>
      <c r="V50" s="63"/>
      <c r="W50" s="63"/>
      <c r="X50" s="63"/>
      <c r="Y50" s="64"/>
      <c r="Z50" s="62">
        <v>0</v>
      </c>
      <c r="AA50" s="63"/>
      <c r="AB50" s="63"/>
      <c r="AC50" s="63"/>
      <c r="AD50" s="64"/>
      <c r="AE50" s="62">
        <v>0</v>
      </c>
      <c r="AF50" s="63"/>
      <c r="AG50" s="63"/>
      <c r="AH50" s="64"/>
      <c r="AI50" s="62">
        <f t="shared" ref="AI50:AI56" si="0">IF(ISNUMBER(U50),U50,0)+IF(ISNUMBER(Z50),Z50,0)</f>
        <v>134000</v>
      </c>
      <c r="AJ50" s="63"/>
      <c r="AK50" s="63"/>
      <c r="AL50" s="63"/>
      <c r="AM50" s="64"/>
      <c r="AN50" s="62">
        <v>301500</v>
      </c>
      <c r="AO50" s="63"/>
      <c r="AP50" s="63"/>
      <c r="AQ50" s="63"/>
      <c r="AR50" s="64"/>
      <c r="AS50" s="62">
        <v>0</v>
      </c>
      <c r="AT50" s="63"/>
      <c r="AU50" s="63"/>
      <c r="AV50" s="63"/>
      <c r="AW50" s="64"/>
      <c r="AX50" s="62">
        <v>0</v>
      </c>
      <c r="AY50" s="63"/>
      <c r="AZ50" s="63"/>
      <c r="BA50" s="64"/>
      <c r="BB50" s="62">
        <f t="shared" ref="BB50:BB56" si="1">IF(ISNUMBER(AN50),AN50,0)+IF(ISNUMBER(AS50),AS50,0)</f>
        <v>301500</v>
      </c>
      <c r="BC50" s="63"/>
      <c r="BD50" s="63"/>
      <c r="BE50" s="63"/>
      <c r="BF50" s="64"/>
      <c r="BG50" s="62">
        <v>762300</v>
      </c>
      <c r="BH50" s="63"/>
      <c r="BI50" s="63"/>
      <c r="BJ50" s="63"/>
      <c r="BK50" s="64"/>
      <c r="BL50" s="62">
        <v>0</v>
      </c>
      <c r="BM50" s="63"/>
      <c r="BN50" s="63"/>
      <c r="BO50" s="63"/>
      <c r="BP50" s="64"/>
      <c r="BQ50" s="62">
        <v>0</v>
      </c>
      <c r="BR50" s="63"/>
      <c r="BS50" s="63"/>
      <c r="BT50" s="64"/>
      <c r="BU50" s="62">
        <f t="shared" ref="BU50:BU56" si="2">IF(ISNUMBER(BG50),BG50,0)+IF(ISNUMBER(BL50),BL50,0)</f>
        <v>762300</v>
      </c>
      <c r="BV50" s="63"/>
      <c r="BW50" s="63"/>
      <c r="BX50" s="63"/>
      <c r="BY50" s="64"/>
      <c r="CA50" s="25" t="s">
        <v>26</v>
      </c>
    </row>
    <row r="51" spans="1:79" s="25" customFormat="1" ht="12.75" customHeight="1">
      <c r="A51" s="46">
        <v>2120</v>
      </c>
      <c r="B51" s="47"/>
      <c r="C51" s="47"/>
      <c r="D51" s="66"/>
      <c r="E51" s="34" t="s">
        <v>175</v>
      </c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6"/>
      <c r="U51" s="62">
        <v>29480</v>
      </c>
      <c r="V51" s="63"/>
      <c r="W51" s="63"/>
      <c r="X51" s="63"/>
      <c r="Y51" s="64"/>
      <c r="Z51" s="62">
        <v>0</v>
      </c>
      <c r="AA51" s="63"/>
      <c r="AB51" s="63"/>
      <c r="AC51" s="63"/>
      <c r="AD51" s="64"/>
      <c r="AE51" s="62">
        <v>0</v>
      </c>
      <c r="AF51" s="63"/>
      <c r="AG51" s="63"/>
      <c r="AH51" s="64"/>
      <c r="AI51" s="62">
        <f t="shared" si="0"/>
        <v>29480</v>
      </c>
      <c r="AJ51" s="63"/>
      <c r="AK51" s="63"/>
      <c r="AL51" s="63"/>
      <c r="AM51" s="64"/>
      <c r="AN51" s="62">
        <v>66330</v>
      </c>
      <c r="AO51" s="63"/>
      <c r="AP51" s="63"/>
      <c r="AQ51" s="63"/>
      <c r="AR51" s="64"/>
      <c r="AS51" s="62">
        <v>0</v>
      </c>
      <c r="AT51" s="63"/>
      <c r="AU51" s="63"/>
      <c r="AV51" s="63"/>
      <c r="AW51" s="64"/>
      <c r="AX51" s="62">
        <v>0</v>
      </c>
      <c r="AY51" s="63"/>
      <c r="AZ51" s="63"/>
      <c r="BA51" s="64"/>
      <c r="BB51" s="62">
        <f t="shared" si="1"/>
        <v>66330</v>
      </c>
      <c r="BC51" s="63"/>
      <c r="BD51" s="63"/>
      <c r="BE51" s="63"/>
      <c r="BF51" s="64"/>
      <c r="BG51" s="62">
        <v>167706</v>
      </c>
      <c r="BH51" s="63"/>
      <c r="BI51" s="63"/>
      <c r="BJ51" s="63"/>
      <c r="BK51" s="64"/>
      <c r="BL51" s="62">
        <v>0</v>
      </c>
      <c r="BM51" s="63"/>
      <c r="BN51" s="63"/>
      <c r="BO51" s="63"/>
      <c r="BP51" s="64"/>
      <c r="BQ51" s="62">
        <v>0</v>
      </c>
      <c r="BR51" s="63"/>
      <c r="BS51" s="63"/>
      <c r="BT51" s="64"/>
      <c r="BU51" s="62">
        <f t="shared" si="2"/>
        <v>167706</v>
      </c>
      <c r="BV51" s="63"/>
      <c r="BW51" s="63"/>
      <c r="BX51" s="63"/>
      <c r="BY51" s="64"/>
    </row>
    <row r="52" spans="1:79" s="25" customFormat="1" ht="12.75" customHeight="1">
      <c r="A52" s="46">
        <v>2210</v>
      </c>
      <c r="B52" s="47"/>
      <c r="C52" s="47"/>
      <c r="D52" s="66"/>
      <c r="E52" s="34" t="s">
        <v>176</v>
      </c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6"/>
      <c r="U52" s="62">
        <v>9980</v>
      </c>
      <c r="V52" s="63"/>
      <c r="W52" s="63"/>
      <c r="X52" s="63"/>
      <c r="Y52" s="64"/>
      <c r="Z52" s="62">
        <v>0</v>
      </c>
      <c r="AA52" s="63"/>
      <c r="AB52" s="63"/>
      <c r="AC52" s="63"/>
      <c r="AD52" s="64"/>
      <c r="AE52" s="62">
        <v>0</v>
      </c>
      <c r="AF52" s="63"/>
      <c r="AG52" s="63"/>
      <c r="AH52" s="64"/>
      <c r="AI52" s="62">
        <f t="shared" si="0"/>
        <v>9980</v>
      </c>
      <c r="AJ52" s="63"/>
      <c r="AK52" s="63"/>
      <c r="AL52" s="63"/>
      <c r="AM52" s="64"/>
      <c r="AN52" s="62">
        <v>22500</v>
      </c>
      <c r="AO52" s="63"/>
      <c r="AP52" s="63"/>
      <c r="AQ52" s="63"/>
      <c r="AR52" s="64"/>
      <c r="AS52" s="62">
        <v>0</v>
      </c>
      <c r="AT52" s="63"/>
      <c r="AU52" s="63"/>
      <c r="AV52" s="63"/>
      <c r="AW52" s="64"/>
      <c r="AX52" s="62">
        <v>0</v>
      </c>
      <c r="AY52" s="63"/>
      <c r="AZ52" s="63"/>
      <c r="BA52" s="64"/>
      <c r="BB52" s="62">
        <f t="shared" si="1"/>
        <v>22500</v>
      </c>
      <c r="BC52" s="63"/>
      <c r="BD52" s="63"/>
      <c r="BE52" s="63"/>
      <c r="BF52" s="64"/>
      <c r="BG52" s="62">
        <v>54450</v>
      </c>
      <c r="BH52" s="63"/>
      <c r="BI52" s="63"/>
      <c r="BJ52" s="63"/>
      <c r="BK52" s="64"/>
      <c r="BL52" s="62">
        <v>0</v>
      </c>
      <c r="BM52" s="63"/>
      <c r="BN52" s="63"/>
      <c r="BO52" s="63"/>
      <c r="BP52" s="64"/>
      <c r="BQ52" s="62">
        <v>0</v>
      </c>
      <c r="BR52" s="63"/>
      <c r="BS52" s="63"/>
      <c r="BT52" s="64"/>
      <c r="BU52" s="62">
        <f t="shared" si="2"/>
        <v>54450</v>
      </c>
      <c r="BV52" s="63"/>
      <c r="BW52" s="63"/>
      <c r="BX52" s="63"/>
      <c r="BY52" s="64"/>
    </row>
    <row r="53" spans="1:79" s="25" customFormat="1" ht="12.75" customHeight="1">
      <c r="A53" s="46">
        <v>2240</v>
      </c>
      <c r="B53" s="47"/>
      <c r="C53" s="47"/>
      <c r="D53" s="66"/>
      <c r="E53" s="34" t="s">
        <v>177</v>
      </c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6"/>
      <c r="U53" s="62">
        <v>157618.35999999999</v>
      </c>
      <c r="V53" s="63"/>
      <c r="W53" s="63"/>
      <c r="X53" s="63"/>
      <c r="Y53" s="64"/>
      <c r="Z53" s="62">
        <v>0</v>
      </c>
      <c r="AA53" s="63"/>
      <c r="AB53" s="63"/>
      <c r="AC53" s="63"/>
      <c r="AD53" s="64"/>
      <c r="AE53" s="62">
        <v>0</v>
      </c>
      <c r="AF53" s="63"/>
      <c r="AG53" s="63"/>
      <c r="AH53" s="64"/>
      <c r="AI53" s="62">
        <f t="shared" si="0"/>
        <v>157618.35999999999</v>
      </c>
      <c r="AJ53" s="63"/>
      <c r="AK53" s="63"/>
      <c r="AL53" s="63"/>
      <c r="AM53" s="64"/>
      <c r="AN53" s="62">
        <v>2697780</v>
      </c>
      <c r="AO53" s="63"/>
      <c r="AP53" s="63"/>
      <c r="AQ53" s="63"/>
      <c r="AR53" s="64"/>
      <c r="AS53" s="62">
        <v>0</v>
      </c>
      <c r="AT53" s="63"/>
      <c r="AU53" s="63"/>
      <c r="AV53" s="63"/>
      <c r="AW53" s="64"/>
      <c r="AX53" s="62">
        <v>0</v>
      </c>
      <c r="AY53" s="63"/>
      <c r="AZ53" s="63"/>
      <c r="BA53" s="64"/>
      <c r="BB53" s="62">
        <f t="shared" si="1"/>
        <v>2697780</v>
      </c>
      <c r="BC53" s="63"/>
      <c r="BD53" s="63"/>
      <c r="BE53" s="63"/>
      <c r="BF53" s="64"/>
      <c r="BG53" s="62">
        <v>2971665</v>
      </c>
      <c r="BH53" s="63"/>
      <c r="BI53" s="63"/>
      <c r="BJ53" s="63"/>
      <c r="BK53" s="64"/>
      <c r="BL53" s="62">
        <v>0</v>
      </c>
      <c r="BM53" s="63"/>
      <c r="BN53" s="63"/>
      <c r="BO53" s="63"/>
      <c r="BP53" s="64"/>
      <c r="BQ53" s="62">
        <v>0</v>
      </c>
      <c r="BR53" s="63"/>
      <c r="BS53" s="63"/>
      <c r="BT53" s="64"/>
      <c r="BU53" s="62">
        <f t="shared" si="2"/>
        <v>2971665</v>
      </c>
      <c r="BV53" s="63"/>
      <c r="BW53" s="63"/>
      <c r="BX53" s="63"/>
      <c r="BY53" s="64"/>
    </row>
    <row r="54" spans="1:79" s="25" customFormat="1" ht="38.25" customHeight="1">
      <c r="A54" s="46">
        <v>2282</v>
      </c>
      <c r="B54" s="47"/>
      <c r="C54" s="47"/>
      <c r="D54" s="66"/>
      <c r="E54" s="34" t="s">
        <v>178</v>
      </c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6"/>
      <c r="U54" s="62">
        <v>19136</v>
      </c>
      <c r="V54" s="63"/>
      <c r="W54" s="63"/>
      <c r="X54" s="63"/>
      <c r="Y54" s="64"/>
      <c r="Z54" s="62">
        <v>0</v>
      </c>
      <c r="AA54" s="63"/>
      <c r="AB54" s="63"/>
      <c r="AC54" s="63"/>
      <c r="AD54" s="64"/>
      <c r="AE54" s="62">
        <v>0</v>
      </c>
      <c r="AF54" s="63"/>
      <c r="AG54" s="63"/>
      <c r="AH54" s="64"/>
      <c r="AI54" s="62">
        <f t="shared" si="0"/>
        <v>19136</v>
      </c>
      <c r="AJ54" s="63"/>
      <c r="AK54" s="63"/>
      <c r="AL54" s="63"/>
      <c r="AM54" s="64"/>
      <c r="AN54" s="62">
        <v>369538</v>
      </c>
      <c r="AO54" s="63"/>
      <c r="AP54" s="63"/>
      <c r="AQ54" s="63"/>
      <c r="AR54" s="64"/>
      <c r="AS54" s="62">
        <v>0</v>
      </c>
      <c r="AT54" s="63"/>
      <c r="AU54" s="63"/>
      <c r="AV54" s="63"/>
      <c r="AW54" s="64"/>
      <c r="AX54" s="62">
        <v>0</v>
      </c>
      <c r="AY54" s="63"/>
      <c r="AZ54" s="63"/>
      <c r="BA54" s="64"/>
      <c r="BB54" s="62">
        <f t="shared" si="1"/>
        <v>369538</v>
      </c>
      <c r="BC54" s="63"/>
      <c r="BD54" s="63"/>
      <c r="BE54" s="63"/>
      <c r="BF54" s="64"/>
      <c r="BG54" s="62">
        <v>434132</v>
      </c>
      <c r="BH54" s="63"/>
      <c r="BI54" s="63"/>
      <c r="BJ54" s="63"/>
      <c r="BK54" s="64"/>
      <c r="BL54" s="62">
        <v>0</v>
      </c>
      <c r="BM54" s="63"/>
      <c r="BN54" s="63"/>
      <c r="BO54" s="63"/>
      <c r="BP54" s="64"/>
      <c r="BQ54" s="62">
        <v>0</v>
      </c>
      <c r="BR54" s="63"/>
      <c r="BS54" s="63"/>
      <c r="BT54" s="64"/>
      <c r="BU54" s="62">
        <f t="shared" si="2"/>
        <v>434132</v>
      </c>
      <c r="BV54" s="63"/>
      <c r="BW54" s="63"/>
      <c r="BX54" s="63"/>
      <c r="BY54" s="64"/>
    </row>
    <row r="55" spans="1:79" s="25" customFormat="1" ht="12.75" customHeight="1">
      <c r="A55" s="46">
        <v>2730</v>
      </c>
      <c r="B55" s="47"/>
      <c r="C55" s="47"/>
      <c r="D55" s="66"/>
      <c r="E55" s="34" t="s">
        <v>179</v>
      </c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6"/>
      <c r="U55" s="62">
        <v>74210</v>
      </c>
      <c r="V55" s="63"/>
      <c r="W55" s="63"/>
      <c r="X55" s="63"/>
      <c r="Y55" s="64"/>
      <c r="Z55" s="62">
        <v>0</v>
      </c>
      <c r="AA55" s="63"/>
      <c r="AB55" s="63"/>
      <c r="AC55" s="63"/>
      <c r="AD55" s="64"/>
      <c r="AE55" s="62">
        <v>0</v>
      </c>
      <c r="AF55" s="63"/>
      <c r="AG55" s="63"/>
      <c r="AH55" s="64"/>
      <c r="AI55" s="62">
        <f t="shared" si="0"/>
        <v>74210</v>
      </c>
      <c r="AJ55" s="63"/>
      <c r="AK55" s="63"/>
      <c r="AL55" s="63"/>
      <c r="AM55" s="64"/>
      <c r="AN55" s="62">
        <v>65160</v>
      </c>
      <c r="AO55" s="63"/>
      <c r="AP55" s="63"/>
      <c r="AQ55" s="63"/>
      <c r="AR55" s="64"/>
      <c r="AS55" s="62">
        <v>0</v>
      </c>
      <c r="AT55" s="63"/>
      <c r="AU55" s="63"/>
      <c r="AV55" s="63"/>
      <c r="AW55" s="64"/>
      <c r="AX55" s="62">
        <v>0</v>
      </c>
      <c r="AY55" s="63"/>
      <c r="AZ55" s="63"/>
      <c r="BA55" s="64"/>
      <c r="BB55" s="62">
        <f t="shared" si="1"/>
        <v>65160</v>
      </c>
      <c r="BC55" s="63"/>
      <c r="BD55" s="63"/>
      <c r="BE55" s="63"/>
      <c r="BF55" s="64"/>
      <c r="BG55" s="62">
        <v>68780</v>
      </c>
      <c r="BH55" s="63"/>
      <c r="BI55" s="63"/>
      <c r="BJ55" s="63"/>
      <c r="BK55" s="64"/>
      <c r="BL55" s="62">
        <v>0</v>
      </c>
      <c r="BM55" s="63"/>
      <c r="BN55" s="63"/>
      <c r="BO55" s="63"/>
      <c r="BP55" s="64"/>
      <c r="BQ55" s="62">
        <v>0</v>
      </c>
      <c r="BR55" s="63"/>
      <c r="BS55" s="63"/>
      <c r="BT55" s="64"/>
      <c r="BU55" s="62">
        <f t="shared" si="2"/>
        <v>68780</v>
      </c>
      <c r="BV55" s="63"/>
      <c r="BW55" s="63"/>
      <c r="BX55" s="63"/>
      <c r="BY55" s="64"/>
    </row>
    <row r="56" spans="1:79" s="6" customFormat="1" ht="12.75" customHeight="1">
      <c r="A56" s="43"/>
      <c r="B56" s="44"/>
      <c r="C56" s="44"/>
      <c r="D56" s="65"/>
      <c r="E56" s="29" t="s">
        <v>147</v>
      </c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1"/>
      <c r="U56" s="59">
        <v>424424.36</v>
      </c>
      <c r="V56" s="60"/>
      <c r="W56" s="60"/>
      <c r="X56" s="60"/>
      <c r="Y56" s="61"/>
      <c r="Z56" s="59">
        <v>0</v>
      </c>
      <c r="AA56" s="60"/>
      <c r="AB56" s="60"/>
      <c r="AC56" s="60"/>
      <c r="AD56" s="61"/>
      <c r="AE56" s="59">
        <v>0</v>
      </c>
      <c r="AF56" s="60"/>
      <c r="AG56" s="60"/>
      <c r="AH56" s="61"/>
      <c r="AI56" s="59">
        <f t="shared" si="0"/>
        <v>424424.36</v>
      </c>
      <c r="AJ56" s="60"/>
      <c r="AK56" s="60"/>
      <c r="AL56" s="60"/>
      <c r="AM56" s="61"/>
      <c r="AN56" s="59">
        <v>3522808</v>
      </c>
      <c r="AO56" s="60"/>
      <c r="AP56" s="60"/>
      <c r="AQ56" s="60"/>
      <c r="AR56" s="61"/>
      <c r="AS56" s="59">
        <v>0</v>
      </c>
      <c r="AT56" s="60"/>
      <c r="AU56" s="60"/>
      <c r="AV56" s="60"/>
      <c r="AW56" s="61"/>
      <c r="AX56" s="59">
        <v>0</v>
      </c>
      <c r="AY56" s="60"/>
      <c r="AZ56" s="60"/>
      <c r="BA56" s="61"/>
      <c r="BB56" s="59">
        <f t="shared" si="1"/>
        <v>3522808</v>
      </c>
      <c r="BC56" s="60"/>
      <c r="BD56" s="60"/>
      <c r="BE56" s="60"/>
      <c r="BF56" s="61"/>
      <c r="BG56" s="59">
        <v>4459033</v>
      </c>
      <c r="BH56" s="60"/>
      <c r="BI56" s="60"/>
      <c r="BJ56" s="60"/>
      <c r="BK56" s="61"/>
      <c r="BL56" s="59">
        <v>0</v>
      </c>
      <c r="BM56" s="60"/>
      <c r="BN56" s="60"/>
      <c r="BO56" s="60"/>
      <c r="BP56" s="61"/>
      <c r="BQ56" s="59">
        <v>0</v>
      </c>
      <c r="BR56" s="60"/>
      <c r="BS56" s="60"/>
      <c r="BT56" s="61"/>
      <c r="BU56" s="59">
        <f t="shared" si="2"/>
        <v>4459033</v>
      </c>
      <c r="BV56" s="60"/>
      <c r="BW56" s="60"/>
      <c r="BX56" s="60"/>
      <c r="BY56" s="61"/>
    </row>
    <row r="58" spans="1:79" ht="14.25" hidden="1" customHeight="1">
      <c r="A58" s="86" t="s">
        <v>252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</row>
    <row r="59" spans="1:79" ht="15" hidden="1" customHeight="1">
      <c r="A59" s="96" t="s">
        <v>239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  <c r="BB59" s="96"/>
      <c r="BC59" s="96"/>
      <c r="BD59" s="96"/>
      <c r="BE59" s="96"/>
      <c r="BF59" s="96"/>
      <c r="BG59" s="96"/>
      <c r="BH59" s="96"/>
      <c r="BI59" s="96"/>
      <c r="BJ59" s="96"/>
      <c r="BK59" s="96"/>
      <c r="BL59" s="96"/>
      <c r="BM59" s="96"/>
      <c r="BN59" s="96"/>
      <c r="BO59" s="96"/>
      <c r="BP59" s="96"/>
      <c r="BQ59" s="96"/>
      <c r="BR59" s="96"/>
      <c r="BS59" s="96"/>
      <c r="BT59" s="96"/>
      <c r="BU59" s="96"/>
      <c r="BV59" s="96"/>
      <c r="BW59" s="96"/>
      <c r="BX59" s="96"/>
      <c r="BY59" s="96"/>
    </row>
    <row r="60" spans="1:79" ht="23.1" hidden="1" customHeight="1">
      <c r="A60" s="114" t="s">
        <v>119</v>
      </c>
      <c r="B60" s="115"/>
      <c r="C60" s="115"/>
      <c r="D60" s="115"/>
      <c r="E60" s="116"/>
      <c r="F60" s="49" t="s">
        <v>19</v>
      </c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70" t="s">
        <v>240</v>
      </c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2"/>
      <c r="AN60" s="70" t="s">
        <v>243</v>
      </c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2"/>
      <c r="BG60" s="70" t="s">
        <v>250</v>
      </c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2"/>
    </row>
    <row r="61" spans="1:79" ht="51.75" hidden="1" customHeight="1">
      <c r="A61" s="117"/>
      <c r="B61" s="118"/>
      <c r="C61" s="118"/>
      <c r="D61" s="118"/>
      <c r="E61" s="11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70" t="s">
        <v>4</v>
      </c>
      <c r="V61" s="71"/>
      <c r="W61" s="71"/>
      <c r="X61" s="71"/>
      <c r="Y61" s="72"/>
      <c r="Z61" s="70" t="s">
        <v>3</v>
      </c>
      <c r="AA61" s="71"/>
      <c r="AB61" s="71"/>
      <c r="AC61" s="71"/>
      <c r="AD61" s="72"/>
      <c r="AE61" s="67" t="s">
        <v>116</v>
      </c>
      <c r="AF61" s="68"/>
      <c r="AG61" s="68"/>
      <c r="AH61" s="69"/>
      <c r="AI61" s="70" t="s">
        <v>5</v>
      </c>
      <c r="AJ61" s="71"/>
      <c r="AK61" s="71"/>
      <c r="AL61" s="71"/>
      <c r="AM61" s="72"/>
      <c r="AN61" s="70" t="s">
        <v>4</v>
      </c>
      <c r="AO61" s="71"/>
      <c r="AP61" s="71"/>
      <c r="AQ61" s="71"/>
      <c r="AR61" s="72"/>
      <c r="AS61" s="70" t="s">
        <v>3</v>
      </c>
      <c r="AT61" s="71"/>
      <c r="AU61" s="71"/>
      <c r="AV61" s="71"/>
      <c r="AW61" s="72"/>
      <c r="AX61" s="67" t="s">
        <v>116</v>
      </c>
      <c r="AY61" s="68"/>
      <c r="AZ61" s="68"/>
      <c r="BA61" s="69"/>
      <c r="BB61" s="70" t="s">
        <v>96</v>
      </c>
      <c r="BC61" s="71"/>
      <c r="BD61" s="71"/>
      <c r="BE61" s="71"/>
      <c r="BF61" s="72"/>
      <c r="BG61" s="70" t="s">
        <v>4</v>
      </c>
      <c r="BH61" s="71"/>
      <c r="BI61" s="71"/>
      <c r="BJ61" s="71"/>
      <c r="BK61" s="72"/>
      <c r="BL61" s="70" t="s">
        <v>3</v>
      </c>
      <c r="BM61" s="71"/>
      <c r="BN61" s="71"/>
      <c r="BO61" s="71"/>
      <c r="BP61" s="72"/>
      <c r="BQ61" s="67" t="s">
        <v>116</v>
      </c>
      <c r="BR61" s="68"/>
      <c r="BS61" s="68"/>
      <c r="BT61" s="69"/>
      <c r="BU61" s="49" t="s">
        <v>97</v>
      </c>
      <c r="BV61" s="49"/>
      <c r="BW61" s="49"/>
      <c r="BX61" s="49"/>
      <c r="BY61" s="49"/>
    </row>
    <row r="62" spans="1:79" ht="15" hidden="1" customHeight="1">
      <c r="A62" s="70">
        <v>1</v>
      </c>
      <c r="B62" s="71"/>
      <c r="C62" s="71"/>
      <c r="D62" s="71"/>
      <c r="E62" s="72"/>
      <c r="F62" s="70">
        <v>2</v>
      </c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2"/>
      <c r="U62" s="70">
        <v>3</v>
      </c>
      <c r="V62" s="71"/>
      <c r="W62" s="71"/>
      <c r="X62" s="71"/>
      <c r="Y62" s="72"/>
      <c r="Z62" s="70">
        <v>4</v>
      </c>
      <c r="AA62" s="71"/>
      <c r="AB62" s="71"/>
      <c r="AC62" s="71"/>
      <c r="AD62" s="72"/>
      <c r="AE62" s="70">
        <v>5</v>
      </c>
      <c r="AF62" s="71"/>
      <c r="AG62" s="71"/>
      <c r="AH62" s="72"/>
      <c r="AI62" s="70">
        <v>6</v>
      </c>
      <c r="AJ62" s="71"/>
      <c r="AK62" s="71"/>
      <c r="AL62" s="71"/>
      <c r="AM62" s="72"/>
      <c r="AN62" s="70">
        <v>7</v>
      </c>
      <c r="AO62" s="71"/>
      <c r="AP62" s="71"/>
      <c r="AQ62" s="71"/>
      <c r="AR62" s="72"/>
      <c r="AS62" s="70">
        <v>8</v>
      </c>
      <c r="AT62" s="71"/>
      <c r="AU62" s="71"/>
      <c r="AV62" s="71"/>
      <c r="AW62" s="72"/>
      <c r="AX62" s="70">
        <v>9</v>
      </c>
      <c r="AY62" s="71"/>
      <c r="AZ62" s="71"/>
      <c r="BA62" s="72"/>
      <c r="BB62" s="70">
        <v>10</v>
      </c>
      <c r="BC62" s="71"/>
      <c r="BD62" s="71"/>
      <c r="BE62" s="71"/>
      <c r="BF62" s="72"/>
      <c r="BG62" s="70">
        <v>11</v>
      </c>
      <c r="BH62" s="71"/>
      <c r="BI62" s="71"/>
      <c r="BJ62" s="71"/>
      <c r="BK62" s="72"/>
      <c r="BL62" s="70">
        <v>12</v>
      </c>
      <c r="BM62" s="71"/>
      <c r="BN62" s="71"/>
      <c r="BO62" s="71"/>
      <c r="BP62" s="72"/>
      <c r="BQ62" s="70">
        <v>13</v>
      </c>
      <c r="BR62" s="71"/>
      <c r="BS62" s="71"/>
      <c r="BT62" s="72"/>
      <c r="BU62" s="49">
        <v>14</v>
      </c>
      <c r="BV62" s="49"/>
      <c r="BW62" s="49"/>
      <c r="BX62" s="49"/>
      <c r="BY62" s="49"/>
    </row>
    <row r="63" spans="1:79" s="1" customFormat="1" ht="13.5" hidden="1" customHeight="1">
      <c r="A63" s="55" t="s">
        <v>64</v>
      </c>
      <c r="B63" s="56"/>
      <c r="C63" s="56"/>
      <c r="D63" s="56"/>
      <c r="E63" s="73"/>
      <c r="F63" s="55" t="s">
        <v>57</v>
      </c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73"/>
      <c r="U63" s="55" t="s">
        <v>65</v>
      </c>
      <c r="V63" s="56"/>
      <c r="W63" s="56"/>
      <c r="X63" s="56"/>
      <c r="Y63" s="73"/>
      <c r="Z63" s="55" t="s">
        <v>66</v>
      </c>
      <c r="AA63" s="56"/>
      <c r="AB63" s="56"/>
      <c r="AC63" s="56"/>
      <c r="AD63" s="73"/>
      <c r="AE63" s="55" t="s">
        <v>91</v>
      </c>
      <c r="AF63" s="56"/>
      <c r="AG63" s="56"/>
      <c r="AH63" s="73"/>
      <c r="AI63" s="74" t="s">
        <v>170</v>
      </c>
      <c r="AJ63" s="75"/>
      <c r="AK63" s="75"/>
      <c r="AL63" s="75"/>
      <c r="AM63" s="76"/>
      <c r="AN63" s="55" t="s">
        <v>67</v>
      </c>
      <c r="AO63" s="56"/>
      <c r="AP63" s="56"/>
      <c r="AQ63" s="56"/>
      <c r="AR63" s="73"/>
      <c r="AS63" s="55" t="s">
        <v>68</v>
      </c>
      <c r="AT63" s="56"/>
      <c r="AU63" s="56"/>
      <c r="AV63" s="56"/>
      <c r="AW63" s="73"/>
      <c r="AX63" s="55" t="s">
        <v>92</v>
      </c>
      <c r="AY63" s="56"/>
      <c r="AZ63" s="56"/>
      <c r="BA63" s="73"/>
      <c r="BB63" s="74" t="s">
        <v>170</v>
      </c>
      <c r="BC63" s="75"/>
      <c r="BD63" s="75"/>
      <c r="BE63" s="75"/>
      <c r="BF63" s="76"/>
      <c r="BG63" s="55" t="s">
        <v>58</v>
      </c>
      <c r="BH63" s="56"/>
      <c r="BI63" s="56"/>
      <c r="BJ63" s="56"/>
      <c r="BK63" s="73"/>
      <c r="BL63" s="55" t="s">
        <v>59</v>
      </c>
      <c r="BM63" s="56"/>
      <c r="BN63" s="56"/>
      <c r="BO63" s="56"/>
      <c r="BP63" s="73"/>
      <c r="BQ63" s="55" t="s">
        <v>93</v>
      </c>
      <c r="BR63" s="56"/>
      <c r="BS63" s="56"/>
      <c r="BT63" s="73"/>
      <c r="BU63" s="54" t="s">
        <v>170</v>
      </c>
      <c r="BV63" s="54"/>
      <c r="BW63" s="54"/>
      <c r="BX63" s="54"/>
      <c r="BY63" s="54"/>
      <c r="CA63" t="s">
        <v>27</v>
      </c>
    </row>
    <row r="64" spans="1:79" s="6" customFormat="1" ht="12.75" hidden="1" customHeight="1">
      <c r="A64" s="43"/>
      <c r="B64" s="44"/>
      <c r="C64" s="44"/>
      <c r="D64" s="44"/>
      <c r="E64" s="65"/>
      <c r="F64" s="43" t="s">
        <v>147</v>
      </c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65"/>
      <c r="U64" s="59"/>
      <c r="V64" s="60"/>
      <c r="W64" s="60"/>
      <c r="X64" s="60"/>
      <c r="Y64" s="61"/>
      <c r="Z64" s="59"/>
      <c r="AA64" s="60"/>
      <c r="AB64" s="60"/>
      <c r="AC64" s="60"/>
      <c r="AD64" s="61"/>
      <c r="AE64" s="59"/>
      <c r="AF64" s="60"/>
      <c r="AG64" s="60"/>
      <c r="AH64" s="61"/>
      <c r="AI64" s="59">
        <f>IF(ISNUMBER(U64),U64,0)+IF(ISNUMBER(Z64),Z64,0)</f>
        <v>0</v>
      </c>
      <c r="AJ64" s="60"/>
      <c r="AK64" s="60"/>
      <c r="AL64" s="60"/>
      <c r="AM64" s="61"/>
      <c r="AN64" s="59"/>
      <c r="AO64" s="60"/>
      <c r="AP64" s="60"/>
      <c r="AQ64" s="60"/>
      <c r="AR64" s="61"/>
      <c r="AS64" s="59"/>
      <c r="AT64" s="60"/>
      <c r="AU64" s="60"/>
      <c r="AV64" s="60"/>
      <c r="AW64" s="61"/>
      <c r="AX64" s="59"/>
      <c r="AY64" s="60"/>
      <c r="AZ64" s="60"/>
      <c r="BA64" s="61"/>
      <c r="BB64" s="59">
        <f>IF(ISNUMBER(AN64),AN64,0)+IF(ISNUMBER(AS64),AS64,0)</f>
        <v>0</v>
      </c>
      <c r="BC64" s="60"/>
      <c r="BD64" s="60"/>
      <c r="BE64" s="60"/>
      <c r="BF64" s="61"/>
      <c r="BG64" s="59"/>
      <c r="BH64" s="60"/>
      <c r="BI64" s="60"/>
      <c r="BJ64" s="60"/>
      <c r="BK64" s="61"/>
      <c r="BL64" s="59"/>
      <c r="BM64" s="60"/>
      <c r="BN64" s="60"/>
      <c r="BO64" s="60"/>
      <c r="BP64" s="61"/>
      <c r="BQ64" s="59"/>
      <c r="BR64" s="60"/>
      <c r="BS64" s="60"/>
      <c r="BT64" s="61"/>
      <c r="BU64" s="59">
        <f>IF(ISNUMBER(BG64),BG64,0)+IF(ISNUMBER(BL64),BL64,0)</f>
        <v>0</v>
      </c>
      <c r="BV64" s="60"/>
      <c r="BW64" s="60"/>
      <c r="BX64" s="60"/>
      <c r="BY64" s="61"/>
      <c r="CA64" s="6" t="s">
        <v>28</v>
      </c>
    </row>
    <row r="65" spans="1:79" hidden="1"/>
    <row r="66" spans="1:79" ht="14.25" customHeight="1">
      <c r="A66" s="86" t="s">
        <v>267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</row>
    <row r="67" spans="1:79" ht="15" customHeight="1">
      <c r="A67" s="96" t="s">
        <v>239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</row>
    <row r="68" spans="1:79" ht="23.1" customHeight="1">
      <c r="A68" s="114" t="s">
        <v>118</v>
      </c>
      <c r="B68" s="115"/>
      <c r="C68" s="115"/>
      <c r="D68" s="116"/>
      <c r="E68" s="98" t="s">
        <v>19</v>
      </c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100"/>
      <c r="X68" s="70" t="s">
        <v>261</v>
      </c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2"/>
      <c r="AR68" s="49" t="s">
        <v>266</v>
      </c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</row>
    <row r="69" spans="1:79" ht="48.75" customHeight="1">
      <c r="A69" s="117"/>
      <c r="B69" s="118"/>
      <c r="C69" s="118"/>
      <c r="D69" s="119"/>
      <c r="E69" s="101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3"/>
      <c r="X69" s="98" t="s">
        <v>4</v>
      </c>
      <c r="Y69" s="99"/>
      <c r="Z69" s="99"/>
      <c r="AA69" s="99"/>
      <c r="AB69" s="100"/>
      <c r="AC69" s="98" t="s">
        <v>3</v>
      </c>
      <c r="AD69" s="99"/>
      <c r="AE69" s="99"/>
      <c r="AF69" s="99"/>
      <c r="AG69" s="100"/>
      <c r="AH69" s="67" t="s">
        <v>116</v>
      </c>
      <c r="AI69" s="68"/>
      <c r="AJ69" s="68"/>
      <c r="AK69" s="68"/>
      <c r="AL69" s="69"/>
      <c r="AM69" s="70" t="s">
        <v>5</v>
      </c>
      <c r="AN69" s="71"/>
      <c r="AO69" s="71"/>
      <c r="AP69" s="71"/>
      <c r="AQ69" s="72"/>
      <c r="AR69" s="70" t="s">
        <v>4</v>
      </c>
      <c r="AS69" s="71"/>
      <c r="AT69" s="71"/>
      <c r="AU69" s="71"/>
      <c r="AV69" s="72"/>
      <c r="AW69" s="70" t="s">
        <v>3</v>
      </c>
      <c r="AX69" s="71"/>
      <c r="AY69" s="71"/>
      <c r="AZ69" s="71"/>
      <c r="BA69" s="72"/>
      <c r="BB69" s="67" t="s">
        <v>116</v>
      </c>
      <c r="BC69" s="68"/>
      <c r="BD69" s="68"/>
      <c r="BE69" s="68"/>
      <c r="BF69" s="69"/>
      <c r="BG69" s="70" t="s">
        <v>96</v>
      </c>
      <c r="BH69" s="71"/>
      <c r="BI69" s="71"/>
      <c r="BJ69" s="71"/>
      <c r="BK69" s="72"/>
    </row>
    <row r="70" spans="1:79" ht="12.75" customHeight="1">
      <c r="A70" s="70">
        <v>1</v>
      </c>
      <c r="B70" s="71"/>
      <c r="C70" s="71"/>
      <c r="D70" s="72"/>
      <c r="E70" s="70">
        <v>2</v>
      </c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2"/>
      <c r="X70" s="70">
        <v>3</v>
      </c>
      <c r="Y70" s="71"/>
      <c r="Z70" s="71"/>
      <c r="AA70" s="71"/>
      <c r="AB70" s="72"/>
      <c r="AC70" s="70">
        <v>4</v>
      </c>
      <c r="AD70" s="71"/>
      <c r="AE70" s="71"/>
      <c r="AF70" s="71"/>
      <c r="AG70" s="72"/>
      <c r="AH70" s="70">
        <v>5</v>
      </c>
      <c r="AI70" s="71"/>
      <c r="AJ70" s="71"/>
      <c r="AK70" s="71"/>
      <c r="AL70" s="72"/>
      <c r="AM70" s="70">
        <v>6</v>
      </c>
      <c r="AN70" s="71"/>
      <c r="AO70" s="71"/>
      <c r="AP70" s="71"/>
      <c r="AQ70" s="72"/>
      <c r="AR70" s="70">
        <v>7</v>
      </c>
      <c r="AS70" s="71"/>
      <c r="AT70" s="71"/>
      <c r="AU70" s="71"/>
      <c r="AV70" s="72"/>
      <c r="AW70" s="70">
        <v>8</v>
      </c>
      <c r="AX70" s="71"/>
      <c r="AY70" s="71"/>
      <c r="AZ70" s="71"/>
      <c r="BA70" s="72"/>
      <c r="BB70" s="70">
        <v>9</v>
      </c>
      <c r="BC70" s="71"/>
      <c r="BD70" s="71"/>
      <c r="BE70" s="71"/>
      <c r="BF70" s="72"/>
      <c r="BG70" s="70">
        <v>10</v>
      </c>
      <c r="BH70" s="71"/>
      <c r="BI70" s="71"/>
      <c r="BJ70" s="71"/>
      <c r="BK70" s="72"/>
    </row>
    <row r="71" spans="1:79" s="1" customFormat="1" ht="12.75" hidden="1" customHeight="1">
      <c r="A71" s="55" t="s">
        <v>64</v>
      </c>
      <c r="B71" s="56"/>
      <c r="C71" s="56"/>
      <c r="D71" s="73"/>
      <c r="E71" s="55" t="s">
        <v>57</v>
      </c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73"/>
      <c r="X71" s="120" t="s">
        <v>60</v>
      </c>
      <c r="Y71" s="121"/>
      <c r="Z71" s="121"/>
      <c r="AA71" s="121"/>
      <c r="AB71" s="122"/>
      <c r="AC71" s="120" t="s">
        <v>61</v>
      </c>
      <c r="AD71" s="121"/>
      <c r="AE71" s="121"/>
      <c r="AF71" s="121"/>
      <c r="AG71" s="122"/>
      <c r="AH71" s="55" t="s">
        <v>94</v>
      </c>
      <c r="AI71" s="56"/>
      <c r="AJ71" s="56"/>
      <c r="AK71" s="56"/>
      <c r="AL71" s="73"/>
      <c r="AM71" s="74" t="s">
        <v>171</v>
      </c>
      <c r="AN71" s="75"/>
      <c r="AO71" s="75"/>
      <c r="AP71" s="75"/>
      <c r="AQ71" s="76"/>
      <c r="AR71" s="55" t="s">
        <v>62</v>
      </c>
      <c r="AS71" s="56"/>
      <c r="AT71" s="56"/>
      <c r="AU71" s="56"/>
      <c r="AV71" s="73"/>
      <c r="AW71" s="55" t="s">
        <v>63</v>
      </c>
      <c r="AX71" s="56"/>
      <c r="AY71" s="56"/>
      <c r="AZ71" s="56"/>
      <c r="BA71" s="73"/>
      <c r="BB71" s="55" t="s">
        <v>95</v>
      </c>
      <c r="BC71" s="56"/>
      <c r="BD71" s="56"/>
      <c r="BE71" s="56"/>
      <c r="BF71" s="73"/>
      <c r="BG71" s="74" t="s">
        <v>171</v>
      </c>
      <c r="BH71" s="75"/>
      <c r="BI71" s="75"/>
      <c r="BJ71" s="75"/>
      <c r="BK71" s="76"/>
      <c r="CA71" t="s">
        <v>29</v>
      </c>
    </row>
    <row r="72" spans="1:79" s="25" customFormat="1" ht="12.75" customHeight="1">
      <c r="A72" s="46">
        <v>2111</v>
      </c>
      <c r="B72" s="47"/>
      <c r="C72" s="47"/>
      <c r="D72" s="66"/>
      <c r="E72" s="34" t="s">
        <v>174</v>
      </c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6"/>
      <c r="X72" s="62">
        <v>828630</v>
      </c>
      <c r="Y72" s="63"/>
      <c r="Z72" s="63"/>
      <c r="AA72" s="63"/>
      <c r="AB72" s="64"/>
      <c r="AC72" s="62">
        <v>0</v>
      </c>
      <c r="AD72" s="63"/>
      <c r="AE72" s="63"/>
      <c r="AF72" s="63"/>
      <c r="AG72" s="64"/>
      <c r="AH72" s="62">
        <v>0</v>
      </c>
      <c r="AI72" s="63"/>
      <c r="AJ72" s="63"/>
      <c r="AK72" s="63"/>
      <c r="AL72" s="64"/>
      <c r="AM72" s="62">
        <f t="shared" ref="AM72:AM78" si="3">IF(ISNUMBER(X72),X72,0)+IF(ISNUMBER(AC72),AC72,0)</f>
        <v>828630</v>
      </c>
      <c r="AN72" s="63"/>
      <c r="AO72" s="63"/>
      <c r="AP72" s="63"/>
      <c r="AQ72" s="64"/>
      <c r="AR72" s="62">
        <v>886644</v>
      </c>
      <c r="AS72" s="63"/>
      <c r="AT72" s="63"/>
      <c r="AU72" s="63"/>
      <c r="AV72" s="64"/>
      <c r="AW72" s="62">
        <v>0</v>
      </c>
      <c r="AX72" s="63"/>
      <c r="AY72" s="63"/>
      <c r="AZ72" s="63"/>
      <c r="BA72" s="64"/>
      <c r="BB72" s="62">
        <v>0</v>
      </c>
      <c r="BC72" s="63"/>
      <c r="BD72" s="63"/>
      <c r="BE72" s="63"/>
      <c r="BF72" s="64"/>
      <c r="BG72" s="58">
        <f t="shared" ref="BG72:BG78" si="4">IF(ISNUMBER(AR72),AR72,0)+IF(ISNUMBER(AW72),AW72,0)</f>
        <v>886644</v>
      </c>
      <c r="BH72" s="58"/>
      <c r="BI72" s="58"/>
      <c r="BJ72" s="58"/>
      <c r="BK72" s="58"/>
      <c r="CA72" s="25" t="s">
        <v>30</v>
      </c>
    </row>
    <row r="73" spans="1:79" s="25" customFormat="1" ht="12.75" customHeight="1">
      <c r="A73" s="46">
        <v>2120</v>
      </c>
      <c r="B73" s="47"/>
      <c r="C73" s="47"/>
      <c r="D73" s="66"/>
      <c r="E73" s="34" t="s">
        <v>175</v>
      </c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6"/>
      <c r="X73" s="62">
        <v>182298</v>
      </c>
      <c r="Y73" s="63"/>
      <c r="Z73" s="63"/>
      <c r="AA73" s="63"/>
      <c r="AB73" s="64"/>
      <c r="AC73" s="62">
        <v>0</v>
      </c>
      <c r="AD73" s="63"/>
      <c r="AE73" s="63"/>
      <c r="AF73" s="63"/>
      <c r="AG73" s="64"/>
      <c r="AH73" s="62">
        <v>0</v>
      </c>
      <c r="AI73" s="63"/>
      <c r="AJ73" s="63"/>
      <c r="AK73" s="63"/>
      <c r="AL73" s="64"/>
      <c r="AM73" s="62">
        <f t="shared" si="3"/>
        <v>182298</v>
      </c>
      <c r="AN73" s="63"/>
      <c r="AO73" s="63"/>
      <c r="AP73" s="63"/>
      <c r="AQ73" s="64"/>
      <c r="AR73" s="62">
        <v>195063</v>
      </c>
      <c r="AS73" s="63"/>
      <c r="AT73" s="63"/>
      <c r="AU73" s="63"/>
      <c r="AV73" s="64"/>
      <c r="AW73" s="62">
        <v>0</v>
      </c>
      <c r="AX73" s="63"/>
      <c r="AY73" s="63"/>
      <c r="AZ73" s="63"/>
      <c r="BA73" s="64"/>
      <c r="BB73" s="62">
        <v>0</v>
      </c>
      <c r="BC73" s="63"/>
      <c r="BD73" s="63"/>
      <c r="BE73" s="63"/>
      <c r="BF73" s="64"/>
      <c r="BG73" s="58">
        <f t="shared" si="4"/>
        <v>195063</v>
      </c>
      <c r="BH73" s="58"/>
      <c r="BI73" s="58"/>
      <c r="BJ73" s="58"/>
      <c r="BK73" s="58"/>
    </row>
    <row r="74" spans="1:79" s="25" customFormat="1" ht="12.75" customHeight="1">
      <c r="A74" s="46">
        <v>2210</v>
      </c>
      <c r="B74" s="47"/>
      <c r="C74" s="47"/>
      <c r="D74" s="66"/>
      <c r="E74" s="34" t="s">
        <v>176</v>
      </c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6"/>
      <c r="X74" s="62">
        <v>58262</v>
      </c>
      <c r="Y74" s="63"/>
      <c r="Z74" s="63"/>
      <c r="AA74" s="63"/>
      <c r="AB74" s="64"/>
      <c r="AC74" s="62">
        <v>0</v>
      </c>
      <c r="AD74" s="63"/>
      <c r="AE74" s="63"/>
      <c r="AF74" s="63"/>
      <c r="AG74" s="64"/>
      <c r="AH74" s="62">
        <v>0</v>
      </c>
      <c r="AI74" s="63"/>
      <c r="AJ74" s="63"/>
      <c r="AK74" s="63"/>
      <c r="AL74" s="64"/>
      <c r="AM74" s="62">
        <f t="shared" si="3"/>
        <v>58262</v>
      </c>
      <c r="AN74" s="63"/>
      <c r="AO74" s="63"/>
      <c r="AP74" s="63"/>
      <c r="AQ74" s="64"/>
      <c r="AR74" s="62">
        <v>61641</v>
      </c>
      <c r="AS74" s="63"/>
      <c r="AT74" s="63"/>
      <c r="AU74" s="63"/>
      <c r="AV74" s="64"/>
      <c r="AW74" s="62">
        <v>0</v>
      </c>
      <c r="AX74" s="63"/>
      <c r="AY74" s="63"/>
      <c r="AZ74" s="63"/>
      <c r="BA74" s="64"/>
      <c r="BB74" s="62">
        <v>0</v>
      </c>
      <c r="BC74" s="63"/>
      <c r="BD74" s="63"/>
      <c r="BE74" s="63"/>
      <c r="BF74" s="64"/>
      <c r="BG74" s="58">
        <f t="shared" si="4"/>
        <v>61641</v>
      </c>
      <c r="BH74" s="58"/>
      <c r="BI74" s="58"/>
      <c r="BJ74" s="58"/>
      <c r="BK74" s="58"/>
    </row>
    <row r="75" spans="1:79" s="25" customFormat="1" ht="12.75" customHeight="1">
      <c r="A75" s="46">
        <v>2240</v>
      </c>
      <c r="B75" s="47"/>
      <c r="C75" s="47"/>
      <c r="D75" s="66"/>
      <c r="E75" s="34" t="s">
        <v>177</v>
      </c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6"/>
      <c r="X75" s="62">
        <v>3184497</v>
      </c>
      <c r="Y75" s="63"/>
      <c r="Z75" s="63"/>
      <c r="AA75" s="63"/>
      <c r="AB75" s="64"/>
      <c r="AC75" s="62">
        <v>0</v>
      </c>
      <c r="AD75" s="63"/>
      <c r="AE75" s="63"/>
      <c r="AF75" s="63"/>
      <c r="AG75" s="64"/>
      <c r="AH75" s="62">
        <v>0</v>
      </c>
      <c r="AI75" s="63"/>
      <c r="AJ75" s="63"/>
      <c r="AK75" s="63"/>
      <c r="AL75" s="64"/>
      <c r="AM75" s="62">
        <f t="shared" si="3"/>
        <v>3184497</v>
      </c>
      <c r="AN75" s="63"/>
      <c r="AO75" s="63"/>
      <c r="AP75" s="63"/>
      <c r="AQ75" s="64"/>
      <c r="AR75" s="62">
        <v>3373188</v>
      </c>
      <c r="AS75" s="63"/>
      <c r="AT75" s="63"/>
      <c r="AU75" s="63"/>
      <c r="AV75" s="64"/>
      <c r="AW75" s="62">
        <v>0</v>
      </c>
      <c r="AX75" s="63"/>
      <c r="AY75" s="63"/>
      <c r="AZ75" s="63"/>
      <c r="BA75" s="64"/>
      <c r="BB75" s="62">
        <v>0</v>
      </c>
      <c r="BC75" s="63"/>
      <c r="BD75" s="63"/>
      <c r="BE75" s="63"/>
      <c r="BF75" s="64"/>
      <c r="BG75" s="58">
        <f t="shared" si="4"/>
        <v>3373188</v>
      </c>
      <c r="BH75" s="58"/>
      <c r="BI75" s="58"/>
      <c r="BJ75" s="58"/>
      <c r="BK75" s="58"/>
    </row>
    <row r="76" spans="1:79" s="25" customFormat="1" ht="25.5" customHeight="1">
      <c r="A76" s="46">
        <v>2282</v>
      </c>
      <c r="B76" s="47"/>
      <c r="C76" s="47"/>
      <c r="D76" s="66"/>
      <c r="E76" s="34" t="s">
        <v>178</v>
      </c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6"/>
      <c r="X76" s="62">
        <v>464521</v>
      </c>
      <c r="Y76" s="63"/>
      <c r="Z76" s="63"/>
      <c r="AA76" s="63"/>
      <c r="AB76" s="64"/>
      <c r="AC76" s="62">
        <v>0</v>
      </c>
      <c r="AD76" s="63"/>
      <c r="AE76" s="63"/>
      <c r="AF76" s="63"/>
      <c r="AG76" s="64"/>
      <c r="AH76" s="62">
        <v>0</v>
      </c>
      <c r="AI76" s="63"/>
      <c r="AJ76" s="63"/>
      <c r="AK76" s="63"/>
      <c r="AL76" s="64"/>
      <c r="AM76" s="62">
        <f t="shared" si="3"/>
        <v>464521</v>
      </c>
      <c r="AN76" s="63"/>
      <c r="AO76" s="63"/>
      <c r="AP76" s="63"/>
      <c r="AQ76" s="64"/>
      <c r="AR76" s="62">
        <v>491463</v>
      </c>
      <c r="AS76" s="63"/>
      <c r="AT76" s="63"/>
      <c r="AU76" s="63"/>
      <c r="AV76" s="64"/>
      <c r="AW76" s="62">
        <v>0</v>
      </c>
      <c r="AX76" s="63"/>
      <c r="AY76" s="63"/>
      <c r="AZ76" s="63"/>
      <c r="BA76" s="64"/>
      <c r="BB76" s="62">
        <v>0</v>
      </c>
      <c r="BC76" s="63"/>
      <c r="BD76" s="63"/>
      <c r="BE76" s="63"/>
      <c r="BF76" s="64"/>
      <c r="BG76" s="58">
        <f t="shared" si="4"/>
        <v>491463</v>
      </c>
      <c r="BH76" s="58"/>
      <c r="BI76" s="58"/>
      <c r="BJ76" s="58"/>
      <c r="BK76" s="58"/>
    </row>
    <row r="77" spans="1:79" s="25" customFormat="1" ht="12.75" customHeight="1">
      <c r="A77" s="46">
        <v>2730</v>
      </c>
      <c r="B77" s="47"/>
      <c r="C77" s="47"/>
      <c r="D77" s="66"/>
      <c r="E77" s="34" t="s">
        <v>179</v>
      </c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6"/>
      <c r="X77" s="62">
        <v>68780</v>
      </c>
      <c r="Y77" s="63"/>
      <c r="Z77" s="63"/>
      <c r="AA77" s="63"/>
      <c r="AB77" s="64"/>
      <c r="AC77" s="62">
        <v>0</v>
      </c>
      <c r="AD77" s="63"/>
      <c r="AE77" s="63"/>
      <c r="AF77" s="63"/>
      <c r="AG77" s="64"/>
      <c r="AH77" s="62">
        <v>0</v>
      </c>
      <c r="AI77" s="63"/>
      <c r="AJ77" s="63"/>
      <c r="AK77" s="63"/>
      <c r="AL77" s="64"/>
      <c r="AM77" s="62">
        <f t="shared" si="3"/>
        <v>68780</v>
      </c>
      <c r="AN77" s="63"/>
      <c r="AO77" s="63"/>
      <c r="AP77" s="63"/>
      <c r="AQ77" s="64"/>
      <c r="AR77" s="62">
        <v>68780</v>
      </c>
      <c r="AS77" s="63"/>
      <c r="AT77" s="63"/>
      <c r="AU77" s="63"/>
      <c r="AV77" s="64"/>
      <c r="AW77" s="62">
        <v>0</v>
      </c>
      <c r="AX77" s="63"/>
      <c r="AY77" s="63"/>
      <c r="AZ77" s="63"/>
      <c r="BA77" s="64"/>
      <c r="BB77" s="62">
        <v>0</v>
      </c>
      <c r="BC77" s="63"/>
      <c r="BD77" s="63"/>
      <c r="BE77" s="63"/>
      <c r="BF77" s="64"/>
      <c r="BG77" s="58">
        <f t="shared" si="4"/>
        <v>68780</v>
      </c>
      <c r="BH77" s="58"/>
      <c r="BI77" s="58"/>
      <c r="BJ77" s="58"/>
      <c r="BK77" s="58"/>
    </row>
    <row r="78" spans="1:79" s="6" customFormat="1" ht="12.75" customHeight="1">
      <c r="A78" s="43"/>
      <c r="B78" s="44"/>
      <c r="C78" s="44"/>
      <c r="D78" s="65"/>
      <c r="E78" s="29" t="s">
        <v>147</v>
      </c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1"/>
      <c r="X78" s="59">
        <v>4786988</v>
      </c>
      <c r="Y78" s="60"/>
      <c r="Z78" s="60"/>
      <c r="AA78" s="60"/>
      <c r="AB78" s="61"/>
      <c r="AC78" s="59">
        <v>0</v>
      </c>
      <c r="AD78" s="60"/>
      <c r="AE78" s="60"/>
      <c r="AF78" s="60"/>
      <c r="AG78" s="61"/>
      <c r="AH78" s="59">
        <v>0</v>
      </c>
      <c r="AI78" s="60"/>
      <c r="AJ78" s="60"/>
      <c r="AK78" s="60"/>
      <c r="AL78" s="61"/>
      <c r="AM78" s="59">
        <f t="shared" si="3"/>
        <v>4786988</v>
      </c>
      <c r="AN78" s="60"/>
      <c r="AO78" s="60"/>
      <c r="AP78" s="60"/>
      <c r="AQ78" s="61"/>
      <c r="AR78" s="59">
        <v>5076779</v>
      </c>
      <c r="AS78" s="60"/>
      <c r="AT78" s="60"/>
      <c r="AU78" s="60"/>
      <c r="AV78" s="61"/>
      <c r="AW78" s="59">
        <v>0</v>
      </c>
      <c r="AX78" s="60"/>
      <c r="AY78" s="60"/>
      <c r="AZ78" s="60"/>
      <c r="BA78" s="61"/>
      <c r="BB78" s="59">
        <v>0</v>
      </c>
      <c r="BC78" s="60"/>
      <c r="BD78" s="60"/>
      <c r="BE78" s="60"/>
      <c r="BF78" s="61"/>
      <c r="BG78" s="57">
        <f t="shared" si="4"/>
        <v>5076779</v>
      </c>
      <c r="BH78" s="57"/>
      <c r="BI78" s="57"/>
      <c r="BJ78" s="57"/>
      <c r="BK78" s="57"/>
    </row>
    <row r="80" spans="1:79" ht="14.25" hidden="1" customHeight="1">
      <c r="A80" s="86" t="s">
        <v>268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</row>
    <row r="81" spans="1:79" ht="15" hidden="1" customHeight="1">
      <c r="A81" s="96" t="s">
        <v>239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96"/>
      <c r="AC81" s="96"/>
      <c r="AD81" s="96"/>
      <c r="AE81" s="96"/>
      <c r="AF81" s="96"/>
      <c r="AG81" s="96"/>
      <c r="AH81" s="96"/>
      <c r="AI81" s="96"/>
      <c r="AJ81" s="96"/>
      <c r="AK81" s="96"/>
      <c r="AL81" s="96"/>
      <c r="AM81" s="96"/>
      <c r="AN81" s="96"/>
      <c r="AO81" s="96"/>
      <c r="AP81" s="96"/>
      <c r="AQ81" s="96"/>
      <c r="AR81" s="96"/>
      <c r="AS81" s="96"/>
      <c r="AT81" s="96"/>
      <c r="AU81" s="96"/>
      <c r="AV81" s="96"/>
      <c r="AW81" s="96"/>
      <c r="AX81" s="96"/>
      <c r="AY81" s="96"/>
      <c r="AZ81" s="96"/>
      <c r="BA81" s="96"/>
      <c r="BB81" s="96"/>
      <c r="BC81" s="96"/>
      <c r="BD81" s="96"/>
      <c r="BE81" s="96"/>
      <c r="BF81" s="96"/>
      <c r="BG81" s="96"/>
      <c r="BH81" s="96"/>
      <c r="BI81" s="96"/>
      <c r="BJ81" s="96"/>
      <c r="BK81" s="96"/>
    </row>
    <row r="82" spans="1:79" ht="23.1" hidden="1" customHeight="1">
      <c r="A82" s="114" t="s">
        <v>119</v>
      </c>
      <c r="B82" s="115"/>
      <c r="C82" s="115"/>
      <c r="D82" s="115"/>
      <c r="E82" s="116"/>
      <c r="F82" s="98" t="s">
        <v>19</v>
      </c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100"/>
      <c r="X82" s="49" t="s">
        <v>261</v>
      </c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70" t="s">
        <v>266</v>
      </c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2"/>
    </row>
    <row r="83" spans="1:79" ht="53.25" hidden="1" customHeight="1">
      <c r="A83" s="117"/>
      <c r="B83" s="118"/>
      <c r="C83" s="118"/>
      <c r="D83" s="118"/>
      <c r="E83" s="119"/>
      <c r="F83" s="101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3"/>
      <c r="X83" s="70" t="s">
        <v>4</v>
      </c>
      <c r="Y83" s="71"/>
      <c r="Z83" s="71"/>
      <c r="AA83" s="71"/>
      <c r="AB83" s="72"/>
      <c r="AC83" s="70" t="s">
        <v>3</v>
      </c>
      <c r="AD83" s="71"/>
      <c r="AE83" s="71"/>
      <c r="AF83" s="71"/>
      <c r="AG83" s="72"/>
      <c r="AH83" s="67" t="s">
        <v>116</v>
      </c>
      <c r="AI83" s="68"/>
      <c r="AJ83" s="68"/>
      <c r="AK83" s="68"/>
      <c r="AL83" s="69"/>
      <c r="AM83" s="70" t="s">
        <v>5</v>
      </c>
      <c r="AN83" s="71"/>
      <c r="AO83" s="71"/>
      <c r="AP83" s="71"/>
      <c r="AQ83" s="72"/>
      <c r="AR83" s="70" t="s">
        <v>4</v>
      </c>
      <c r="AS83" s="71"/>
      <c r="AT83" s="71"/>
      <c r="AU83" s="71"/>
      <c r="AV83" s="72"/>
      <c r="AW83" s="70" t="s">
        <v>3</v>
      </c>
      <c r="AX83" s="71"/>
      <c r="AY83" s="71"/>
      <c r="AZ83" s="71"/>
      <c r="BA83" s="72"/>
      <c r="BB83" s="89" t="s">
        <v>116</v>
      </c>
      <c r="BC83" s="89"/>
      <c r="BD83" s="89"/>
      <c r="BE83" s="89"/>
      <c r="BF83" s="89"/>
      <c r="BG83" s="70" t="s">
        <v>96</v>
      </c>
      <c r="BH83" s="71"/>
      <c r="BI83" s="71"/>
      <c r="BJ83" s="71"/>
      <c r="BK83" s="72"/>
    </row>
    <row r="84" spans="1:79" ht="15" hidden="1" customHeight="1">
      <c r="A84" s="70">
        <v>1</v>
      </c>
      <c r="B84" s="71"/>
      <c r="C84" s="71"/>
      <c r="D84" s="71"/>
      <c r="E84" s="72"/>
      <c r="F84" s="70">
        <v>2</v>
      </c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2"/>
      <c r="X84" s="70">
        <v>3</v>
      </c>
      <c r="Y84" s="71"/>
      <c r="Z84" s="71"/>
      <c r="AA84" s="71"/>
      <c r="AB84" s="72"/>
      <c r="AC84" s="70">
        <v>4</v>
      </c>
      <c r="AD84" s="71"/>
      <c r="AE84" s="71"/>
      <c r="AF84" s="71"/>
      <c r="AG84" s="72"/>
      <c r="AH84" s="70">
        <v>5</v>
      </c>
      <c r="AI84" s="71"/>
      <c r="AJ84" s="71"/>
      <c r="AK84" s="71"/>
      <c r="AL84" s="72"/>
      <c r="AM84" s="70">
        <v>6</v>
      </c>
      <c r="AN84" s="71"/>
      <c r="AO84" s="71"/>
      <c r="AP84" s="71"/>
      <c r="AQ84" s="72"/>
      <c r="AR84" s="70">
        <v>7</v>
      </c>
      <c r="AS84" s="71"/>
      <c r="AT84" s="71"/>
      <c r="AU84" s="71"/>
      <c r="AV84" s="72"/>
      <c r="AW84" s="70">
        <v>8</v>
      </c>
      <c r="AX84" s="71"/>
      <c r="AY84" s="71"/>
      <c r="AZ84" s="71"/>
      <c r="BA84" s="72"/>
      <c r="BB84" s="70">
        <v>9</v>
      </c>
      <c r="BC84" s="71"/>
      <c r="BD84" s="71"/>
      <c r="BE84" s="71"/>
      <c r="BF84" s="72"/>
      <c r="BG84" s="70">
        <v>10</v>
      </c>
      <c r="BH84" s="71"/>
      <c r="BI84" s="71"/>
      <c r="BJ84" s="71"/>
      <c r="BK84" s="72"/>
    </row>
    <row r="85" spans="1:79" s="1" customFormat="1" ht="15" hidden="1" customHeight="1">
      <c r="A85" s="55" t="s">
        <v>64</v>
      </c>
      <c r="B85" s="56"/>
      <c r="C85" s="56"/>
      <c r="D85" s="56"/>
      <c r="E85" s="73"/>
      <c r="F85" s="55" t="s">
        <v>57</v>
      </c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73"/>
      <c r="X85" s="55" t="s">
        <v>60</v>
      </c>
      <c r="Y85" s="56"/>
      <c r="Z85" s="56"/>
      <c r="AA85" s="56"/>
      <c r="AB85" s="73"/>
      <c r="AC85" s="55" t="s">
        <v>61</v>
      </c>
      <c r="AD85" s="56"/>
      <c r="AE85" s="56"/>
      <c r="AF85" s="56"/>
      <c r="AG85" s="73"/>
      <c r="AH85" s="55" t="s">
        <v>94</v>
      </c>
      <c r="AI85" s="56"/>
      <c r="AJ85" s="56"/>
      <c r="AK85" s="56"/>
      <c r="AL85" s="73"/>
      <c r="AM85" s="74" t="s">
        <v>171</v>
      </c>
      <c r="AN85" s="75"/>
      <c r="AO85" s="75"/>
      <c r="AP85" s="75"/>
      <c r="AQ85" s="76"/>
      <c r="AR85" s="55" t="s">
        <v>62</v>
      </c>
      <c r="AS85" s="56"/>
      <c r="AT85" s="56"/>
      <c r="AU85" s="56"/>
      <c r="AV85" s="73"/>
      <c r="AW85" s="55" t="s">
        <v>63</v>
      </c>
      <c r="AX85" s="56"/>
      <c r="AY85" s="56"/>
      <c r="AZ85" s="56"/>
      <c r="BA85" s="73"/>
      <c r="BB85" s="55" t="s">
        <v>95</v>
      </c>
      <c r="BC85" s="56"/>
      <c r="BD85" s="56"/>
      <c r="BE85" s="56"/>
      <c r="BF85" s="73"/>
      <c r="BG85" s="74" t="s">
        <v>171</v>
      </c>
      <c r="BH85" s="75"/>
      <c r="BI85" s="75"/>
      <c r="BJ85" s="75"/>
      <c r="BK85" s="76"/>
      <c r="CA85" t="s">
        <v>31</v>
      </c>
    </row>
    <row r="86" spans="1:79" s="6" customFormat="1" ht="12.75" hidden="1" customHeight="1">
      <c r="A86" s="43"/>
      <c r="B86" s="44"/>
      <c r="C86" s="44"/>
      <c r="D86" s="44"/>
      <c r="E86" s="65"/>
      <c r="F86" s="43" t="s">
        <v>147</v>
      </c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65"/>
      <c r="X86" s="111"/>
      <c r="Y86" s="112"/>
      <c r="Z86" s="112"/>
      <c r="AA86" s="112"/>
      <c r="AB86" s="113"/>
      <c r="AC86" s="111"/>
      <c r="AD86" s="112"/>
      <c r="AE86" s="112"/>
      <c r="AF86" s="112"/>
      <c r="AG86" s="113"/>
      <c r="AH86" s="57"/>
      <c r="AI86" s="57"/>
      <c r="AJ86" s="57"/>
      <c r="AK86" s="57"/>
      <c r="AL86" s="57"/>
      <c r="AM86" s="57">
        <f>IF(ISNUMBER(X86),X86,0)+IF(ISNUMBER(AC86),AC86,0)</f>
        <v>0</v>
      </c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>
        <f>IF(ISNUMBER(AR86),AR86,0)+IF(ISNUMBER(AW86),AW86,0)</f>
        <v>0</v>
      </c>
      <c r="BH86" s="57"/>
      <c r="BI86" s="57"/>
      <c r="BJ86" s="57"/>
      <c r="BK86" s="57"/>
      <c r="CA86" s="6" t="s">
        <v>32</v>
      </c>
    </row>
    <row r="87" spans="1:79" hidden="1"/>
    <row r="88" spans="1:79" hidden="1"/>
    <row r="89" spans="1:79" ht="14.25" customHeight="1">
      <c r="A89" s="86" t="s">
        <v>120</v>
      </c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</row>
    <row r="90" spans="1:79" ht="14.25" customHeight="1">
      <c r="A90" s="86" t="s">
        <v>253</v>
      </c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</row>
    <row r="91" spans="1:79" ht="15" customHeight="1">
      <c r="A91" s="96" t="s">
        <v>239</v>
      </c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  <c r="AA91" s="96"/>
      <c r="AB91" s="96"/>
      <c r="AC91" s="96"/>
      <c r="AD91" s="96"/>
      <c r="AE91" s="96"/>
      <c r="AF91" s="96"/>
      <c r="AG91" s="96"/>
      <c r="AH91" s="96"/>
      <c r="AI91" s="96"/>
      <c r="AJ91" s="96"/>
      <c r="AK91" s="96"/>
      <c r="AL91" s="96"/>
      <c r="AM91" s="96"/>
      <c r="AN91" s="96"/>
      <c r="AO91" s="96"/>
      <c r="AP91" s="96"/>
      <c r="AQ91" s="96"/>
      <c r="AR91" s="96"/>
      <c r="AS91" s="96"/>
      <c r="AT91" s="96"/>
      <c r="AU91" s="96"/>
      <c r="AV91" s="96"/>
      <c r="AW91" s="96"/>
      <c r="AX91" s="96"/>
      <c r="AY91" s="96"/>
      <c r="AZ91" s="96"/>
      <c r="BA91" s="96"/>
      <c r="BB91" s="96"/>
      <c r="BC91" s="96"/>
      <c r="BD91" s="96"/>
      <c r="BE91" s="96"/>
      <c r="BF91" s="96"/>
      <c r="BG91" s="96"/>
      <c r="BH91" s="96"/>
      <c r="BI91" s="96"/>
      <c r="BJ91" s="96"/>
      <c r="BK91" s="96"/>
      <c r="BL91" s="96"/>
      <c r="BM91" s="96"/>
      <c r="BN91" s="96"/>
      <c r="BO91" s="96"/>
      <c r="BP91" s="96"/>
      <c r="BQ91" s="96"/>
      <c r="BR91" s="96"/>
      <c r="BS91" s="96"/>
      <c r="BT91" s="96"/>
      <c r="BU91" s="96"/>
      <c r="BV91" s="96"/>
      <c r="BW91" s="96"/>
      <c r="BX91" s="96"/>
      <c r="BY91" s="96"/>
    </row>
    <row r="92" spans="1:79" ht="23.1" customHeight="1">
      <c r="A92" s="98" t="s">
        <v>6</v>
      </c>
      <c r="B92" s="99"/>
      <c r="C92" s="99"/>
      <c r="D92" s="98" t="s">
        <v>121</v>
      </c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100"/>
      <c r="U92" s="70" t="s">
        <v>240</v>
      </c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2"/>
      <c r="AN92" s="70" t="s">
        <v>243</v>
      </c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2"/>
      <c r="BG92" s="49" t="s">
        <v>250</v>
      </c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</row>
    <row r="93" spans="1:79" ht="52.5" customHeight="1">
      <c r="A93" s="101"/>
      <c r="B93" s="102"/>
      <c r="C93" s="102"/>
      <c r="D93" s="101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3"/>
      <c r="U93" s="70" t="s">
        <v>4</v>
      </c>
      <c r="V93" s="71"/>
      <c r="W93" s="71"/>
      <c r="X93" s="71"/>
      <c r="Y93" s="72"/>
      <c r="Z93" s="70" t="s">
        <v>3</v>
      </c>
      <c r="AA93" s="71"/>
      <c r="AB93" s="71"/>
      <c r="AC93" s="71"/>
      <c r="AD93" s="72"/>
      <c r="AE93" s="67" t="s">
        <v>116</v>
      </c>
      <c r="AF93" s="68"/>
      <c r="AG93" s="68"/>
      <c r="AH93" s="69"/>
      <c r="AI93" s="70" t="s">
        <v>5</v>
      </c>
      <c r="AJ93" s="71"/>
      <c r="AK93" s="71"/>
      <c r="AL93" s="71"/>
      <c r="AM93" s="72"/>
      <c r="AN93" s="70" t="s">
        <v>4</v>
      </c>
      <c r="AO93" s="71"/>
      <c r="AP93" s="71"/>
      <c r="AQ93" s="71"/>
      <c r="AR93" s="72"/>
      <c r="AS93" s="70" t="s">
        <v>3</v>
      </c>
      <c r="AT93" s="71"/>
      <c r="AU93" s="71"/>
      <c r="AV93" s="71"/>
      <c r="AW93" s="72"/>
      <c r="AX93" s="67" t="s">
        <v>116</v>
      </c>
      <c r="AY93" s="68"/>
      <c r="AZ93" s="68"/>
      <c r="BA93" s="69"/>
      <c r="BB93" s="70" t="s">
        <v>96</v>
      </c>
      <c r="BC93" s="71"/>
      <c r="BD93" s="71"/>
      <c r="BE93" s="71"/>
      <c r="BF93" s="72"/>
      <c r="BG93" s="70" t="s">
        <v>4</v>
      </c>
      <c r="BH93" s="71"/>
      <c r="BI93" s="71"/>
      <c r="BJ93" s="71"/>
      <c r="BK93" s="72"/>
      <c r="BL93" s="49" t="s">
        <v>3</v>
      </c>
      <c r="BM93" s="49"/>
      <c r="BN93" s="49"/>
      <c r="BO93" s="49"/>
      <c r="BP93" s="49"/>
      <c r="BQ93" s="89" t="s">
        <v>116</v>
      </c>
      <c r="BR93" s="89"/>
      <c r="BS93" s="89"/>
      <c r="BT93" s="89"/>
      <c r="BU93" s="70" t="s">
        <v>97</v>
      </c>
      <c r="BV93" s="71"/>
      <c r="BW93" s="71"/>
      <c r="BX93" s="71"/>
      <c r="BY93" s="72"/>
    </row>
    <row r="94" spans="1:79" ht="15" customHeight="1">
      <c r="A94" s="70">
        <v>1</v>
      </c>
      <c r="B94" s="71"/>
      <c r="C94" s="71"/>
      <c r="D94" s="70">
        <v>2</v>
      </c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2"/>
      <c r="U94" s="70">
        <v>3</v>
      </c>
      <c r="V94" s="71"/>
      <c r="W94" s="71"/>
      <c r="X94" s="71"/>
      <c r="Y94" s="72"/>
      <c r="Z94" s="70">
        <v>4</v>
      </c>
      <c r="AA94" s="71"/>
      <c r="AB94" s="71"/>
      <c r="AC94" s="71"/>
      <c r="AD94" s="72"/>
      <c r="AE94" s="70">
        <v>5</v>
      </c>
      <c r="AF94" s="71"/>
      <c r="AG94" s="71"/>
      <c r="AH94" s="72"/>
      <c r="AI94" s="70">
        <v>6</v>
      </c>
      <c r="AJ94" s="71"/>
      <c r="AK94" s="71"/>
      <c r="AL94" s="71"/>
      <c r="AM94" s="72"/>
      <c r="AN94" s="70">
        <v>7</v>
      </c>
      <c r="AO94" s="71"/>
      <c r="AP94" s="71"/>
      <c r="AQ94" s="71"/>
      <c r="AR94" s="72"/>
      <c r="AS94" s="70">
        <v>8</v>
      </c>
      <c r="AT94" s="71"/>
      <c r="AU94" s="71"/>
      <c r="AV94" s="71"/>
      <c r="AW94" s="72"/>
      <c r="AX94" s="49">
        <v>9</v>
      </c>
      <c r="AY94" s="49"/>
      <c r="AZ94" s="49"/>
      <c r="BA94" s="49"/>
      <c r="BB94" s="70">
        <v>10</v>
      </c>
      <c r="BC94" s="71"/>
      <c r="BD94" s="71"/>
      <c r="BE94" s="71"/>
      <c r="BF94" s="72"/>
      <c r="BG94" s="70">
        <v>11</v>
      </c>
      <c r="BH94" s="71"/>
      <c r="BI94" s="71"/>
      <c r="BJ94" s="71"/>
      <c r="BK94" s="72"/>
      <c r="BL94" s="49">
        <v>12</v>
      </c>
      <c r="BM94" s="49"/>
      <c r="BN94" s="49"/>
      <c r="BO94" s="49"/>
      <c r="BP94" s="49"/>
      <c r="BQ94" s="70">
        <v>13</v>
      </c>
      <c r="BR94" s="71"/>
      <c r="BS94" s="71"/>
      <c r="BT94" s="72"/>
      <c r="BU94" s="70">
        <v>14</v>
      </c>
      <c r="BV94" s="71"/>
      <c r="BW94" s="71"/>
      <c r="BX94" s="71"/>
      <c r="BY94" s="72"/>
    </row>
    <row r="95" spans="1:79" s="1" customFormat="1" ht="14.25" hidden="1" customHeight="1">
      <c r="A95" s="55" t="s">
        <v>69</v>
      </c>
      <c r="B95" s="56"/>
      <c r="C95" s="56"/>
      <c r="D95" s="55" t="s">
        <v>57</v>
      </c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73"/>
      <c r="U95" s="41" t="s">
        <v>65</v>
      </c>
      <c r="V95" s="41"/>
      <c r="W95" s="41"/>
      <c r="X95" s="41"/>
      <c r="Y95" s="41"/>
      <c r="Z95" s="41" t="s">
        <v>66</v>
      </c>
      <c r="AA95" s="41"/>
      <c r="AB95" s="41"/>
      <c r="AC95" s="41"/>
      <c r="AD95" s="41"/>
      <c r="AE95" s="41" t="s">
        <v>91</v>
      </c>
      <c r="AF95" s="41"/>
      <c r="AG95" s="41"/>
      <c r="AH95" s="41"/>
      <c r="AI95" s="54" t="s">
        <v>170</v>
      </c>
      <c r="AJ95" s="54"/>
      <c r="AK95" s="54"/>
      <c r="AL95" s="54"/>
      <c r="AM95" s="54"/>
      <c r="AN95" s="41" t="s">
        <v>67</v>
      </c>
      <c r="AO95" s="41"/>
      <c r="AP95" s="41"/>
      <c r="AQ95" s="41"/>
      <c r="AR95" s="41"/>
      <c r="AS95" s="41" t="s">
        <v>68</v>
      </c>
      <c r="AT95" s="41"/>
      <c r="AU95" s="41"/>
      <c r="AV95" s="41"/>
      <c r="AW95" s="41"/>
      <c r="AX95" s="41" t="s">
        <v>92</v>
      </c>
      <c r="AY95" s="41"/>
      <c r="AZ95" s="41"/>
      <c r="BA95" s="41"/>
      <c r="BB95" s="54" t="s">
        <v>170</v>
      </c>
      <c r="BC95" s="54"/>
      <c r="BD95" s="54"/>
      <c r="BE95" s="54"/>
      <c r="BF95" s="54"/>
      <c r="BG95" s="41" t="s">
        <v>58</v>
      </c>
      <c r="BH95" s="41"/>
      <c r="BI95" s="41"/>
      <c r="BJ95" s="41"/>
      <c r="BK95" s="41"/>
      <c r="BL95" s="41" t="s">
        <v>59</v>
      </c>
      <c r="BM95" s="41"/>
      <c r="BN95" s="41"/>
      <c r="BO95" s="41"/>
      <c r="BP95" s="41"/>
      <c r="BQ95" s="41" t="s">
        <v>93</v>
      </c>
      <c r="BR95" s="41"/>
      <c r="BS95" s="41"/>
      <c r="BT95" s="41"/>
      <c r="BU95" s="54" t="s">
        <v>170</v>
      </c>
      <c r="BV95" s="54"/>
      <c r="BW95" s="54"/>
      <c r="BX95" s="54"/>
      <c r="BY95" s="54"/>
      <c r="CA95" t="s">
        <v>33</v>
      </c>
    </row>
    <row r="96" spans="1:79" s="25" customFormat="1" ht="38.25" customHeight="1">
      <c r="A96" s="46">
        <v>1</v>
      </c>
      <c r="B96" s="47"/>
      <c r="C96" s="47"/>
      <c r="D96" s="34" t="s">
        <v>180</v>
      </c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6"/>
      <c r="U96" s="62">
        <v>138784</v>
      </c>
      <c r="V96" s="63"/>
      <c r="W96" s="63"/>
      <c r="X96" s="63"/>
      <c r="Y96" s="64"/>
      <c r="Z96" s="62">
        <v>0</v>
      </c>
      <c r="AA96" s="63"/>
      <c r="AB96" s="63"/>
      <c r="AC96" s="63"/>
      <c r="AD96" s="64"/>
      <c r="AE96" s="62">
        <v>0</v>
      </c>
      <c r="AF96" s="63"/>
      <c r="AG96" s="63"/>
      <c r="AH96" s="64"/>
      <c r="AI96" s="62">
        <f>IF(ISNUMBER(U96),U96,0)+IF(ISNUMBER(Z96),Z96,0)</f>
        <v>138784</v>
      </c>
      <c r="AJ96" s="63"/>
      <c r="AK96" s="63"/>
      <c r="AL96" s="63"/>
      <c r="AM96" s="64"/>
      <c r="AN96" s="62">
        <v>312264</v>
      </c>
      <c r="AO96" s="63"/>
      <c r="AP96" s="63"/>
      <c r="AQ96" s="63"/>
      <c r="AR96" s="64"/>
      <c r="AS96" s="62">
        <v>0</v>
      </c>
      <c r="AT96" s="63"/>
      <c r="AU96" s="63"/>
      <c r="AV96" s="63"/>
      <c r="AW96" s="64"/>
      <c r="AX96" s="62">
        <v>0</v>
      </c>
      <c r="AY96" s="63"/>
      <c r="AZ96" s="63"/>
      <c r="BA96" s="64"/>
      <c r="BB96" s="62">
        <f>IF(ISNUMBER(AN96),AN96,0)+IF(ISNUMBER(AS96),AS96,0)</f>
        <v>312264</v>
      </c>
      <c r="BC96" s="63"/>
      <c r="BD96" s="63"/>
      <c r="BE96" s="63"/>
      <c r="BF96" s="64"/>
      <c r="BG96" s="62">
        <v>715968</v>
      </c>
      <c r="BH96" s="63"/>
      <c r="BI96" s="63"/>
      <c r="BJ96" s="63"/>
      <c r="BK96" s="64"/>
      <c r="BL96" s="62">
        <v>0</v>
      </c>
      <c r="BM96" s="63"/>
      <c r="BN96" s="63"/>
      <c r="BO96" s="63"/>
      <c r="BP96" s="64"/>
      <c r="BQ96" s="62">
        <v>0</v>
      </c>
      <c r="BR96" s="63"/>
      <c r="BS96" s="63"/>
      <c r="BT96" s="64"/>
      <c r="BU96" s="62">
        <f>IF(ISNUMBER(BG96),BG96,0)+IF(ISNUMBER(BL96),BL96,0)</f>
        <v>715968</v>
      </c>
      <c r="BV96" s="63"/>
      <c r="BW96" s="63"/>
      <c r="BX96" s="63"/>
      <c r="BY96" s="64"/>
      <c r="CA96" s="25" t="s">
        <v>34</v>
      </c>
    </row>
    <row r="97" spans="1:79" s="25" customFormat="1" ht="25.5" customHeight="1">
      <c r="A97" s="46">
        <v>2</v>
      </c>
      <c r="B97" s="47"/>
      <c r="C97" s="47"/>
      <c r="D97" s="34" t="s">
        <v>181</v>
      </c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6"/>
      <c r="U97" s="62">
        <v>34676</v>
      </c>
      <c r="V97" s="63"/>
      <c r="W97" s="63"/>
      <c r="X97" s="63"/>
      <c r="Y97" s="64"/>
      <c r="Z97" s="62">
        <v>0</v>
      </c>
      <c r="AA97" s="63"/>
      <c r="AB97" s="63"/>
      <c r="AC97" s="63"/>
      <c r="AD97" s="64"/>
      <c r="AE97" s="62">
        <v>0</v>
      </c>
      <c r="AF97" s="63"/>
      <c r="AG97" s="63"/>
      <c r="AH97" s="64"/>
      <c r="AI97" s="62">
        <f>IF(ISNUMBER(U97),U97,0)+IF(ISNUMBER(Z97),Z97,0)</f>
        <v>34676</v>
      </c>
      <c r="AJ97" s="63"/>
      <c r="AK97" s="63"/>
      <c r="AL97" s="63"/>
      <c r="AM97" s="64"/>
      <c r="AN97" s="62">
        <v>78066</v>
      </c>
      <c r="AO97" s="63"/>
      <c r="AP97" s="63"/>
      <c r="AQ97" s="63"/>
      <c r="AR97" s="64"/>
      <c r="AS97" s="62">
        <v>0</v>
      </c>
      <c r="AT97" s="63"/>
      <c r="AU97" s="63"/>
      <c r="AV97" s="63"/>
      <c r="AW97" s="64"/>
      <c r="AX97" s="62">
        <v>0</v>
      </c>
      <c r="AY97" s="63"/>
      <c r="AZ97" s="63"/>
      <c r="BA97" s="64"/>
      <c r="BB97" s="62">
        <f>IF(ISNUMBER(AN97),AN97,0)+IF(ISNUMBER(AS97),AS97,0)</f>
        <v>78066</v>
      </c>
      <c r="BC97" s="63"/>
      <c r="BD97" s="63"/>
      <c r="BE97" s="63"/>
      <c r="BF97" s="64"/>
      <c r="BG97" s="62">
        <v>268488</v>
      </c>
      <c r="BH97" s="63"/>
      <c r="BI97" s="63"/>
      <c r="BJ97" s="63"/>
      <c r="BK97" s="64"/>
      <c r="BL97" s="62">
        <v>0</v>
      </c>
      <c r="BM97" s="63"/>
      <c r="BN97" s="63"/>
      <c r="BO97" s="63"/>
      <c r="BP97" s="64"/>
      <c r="BQ97" s="62">
        <v>0</v>
      </c>
      <c r="BR97" s="63"/>
      <c r="BS97" s="63"/>
      <c r="BT97" s="64"/>
      <c r="BU97" s="62">
        <f>IF(ISNUMBER(BG97),BG97,0)+IF(ISNUMBER(BL97),BL97,0)</f>
        <v>268488</v>
      </c>
      <c r="BV97" s="63"/>
      <c r="BW97" s="63"/>
      <c r="BX97" s="63"/>
      <c r="BY97" s="64"/>
    </row>
    <row r="98" spans="1:79" s="25" customFormat="1" ht="38.25" customHeight="1">
      <c r="A98" s="46">
        <v>3</v>
      </c>
      <c r="B98" s="47"/>
      <c r="C98" s="47"/>
      <c r="D98" s="34" t="s">
        <v>182</v>
      </c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6"/>
      <c r="U98" s="62">
        <v>74210</v>
      </c>
      <c r="V98" s="63"/>
      <c r="W98" s="63"/>
      <c r="X98" s="63"/>
      <c r="Y98" s="64"/>
      <c r="Z98" s="62">
        <v>0</v>
      </c>
      <c r="AA98" s="63"/>
      <c r="AB98" s="63"/>
      <c r="AC98" s="63"/>
      <c r="AD98" s="64"/>
      <c r="AE98" s="62">
        <v>0</v>
      </c>
      <c r="AF98" s="63"/>
      <c r="AG98" s="63"/>
      <c r="AH98" s="64"/>
      <c r="AI98" s="62">
        <f>IF(ISNUMBER(U98),U98,0)+IF(ISNUMBER(Z98),Z98,0)</f>
        <v>74210</v>
      </c>
      <c r="AJ98" s="63"/>
      <c r="AK98" s="63"/>
      <c r="AL98" s="63"/>
      <c r="AM98" s="64"/>
      <c r="AN98" s="62">
        <v>65160</v>
      </c>
      <c r="AO98" s="63"/>
      <c r="AP98" s="63"/>
      <c r="AQ98" s="63"/>
      <c r="AR98" s="64"/>
      <c r="AS98" s="62">
        <v>0</v>
      </c>
      <c r="AT98" s="63"/>
      <c r="AU98" s="63"/>
      <c r="AV98" s="63"/>
      <c r="AW98" s="64"/>
      <c r="AX98" s="62">
        <v>0</v>
      </c>
      <c r="AY98" s="63"/>
      <c r="AZ98" s="63"/>
      <c r="BA98" s="64"/>
      <c r="BB98" s="62">
        <f>IF(ISNUMBER(AN98),AN98,0)+IF(ISNUMBER(AS98),AS98,0)</f>
        <v>65160</v>
      </c>
      <c r="BC98" s="63"/>
      <c r="BD98" s="63"/>
      <c r="BE98" s="63"/>
      <c r="BF98" s="64"/>
      <c r="BG98" s="62">
        <v>68780</v>
      </c>
      <c r="BH98" s="63"/>
      <c r="BI98" s="63"/>
      <c r="BJ98" s="63"/>
      <c r="BK98" s="64"/>
      <c r="BL98" s="62">
        <v>0</v>
      </c>
      <c r="BM98" s="63"/>
      <c r="BN98" s="63"/>
      <c r="BO98" s="63"/>
      <c r="BP98" s="64"/>
      <c r="BQ98" s="62">
        <v>0</v>
      </c>
      <c r="BR98" s="63"/>
      <c r="BS98" s="63"/>
      <c r="BT98" s="64"/>
      <c r="BU98" s="62">
        <f>IF(ISNUMBER(BG98),BG98,0)+IF(ISNUMBER(BL98),BL98,0)</f>
        <v>68780</v>
      </c>
      <c r="BV98" s="63"/>
      <c r="BW98" s="63"/>
      <c r="BX98" s="63"/>
      <c r="BY98" s="64"/>
    </row>
    <row r="99" spans="1:79" s="25" customFormat="1" ht="12.75" customHeight="1">
      <c r="A99" s="46">
        <v>4</v>
      </c>
      <c r="B99" s="47"/>
      <c r="C99" s="47"/>
      <c r="D99" s="34" t="s">
        <v>183</v>
      </c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6"/>
      <c r="U99" s="62">
        <v>157618.35999999999</v>
      </c>
      <c r="V99" s="63"/>
      <c r="W99" s="63"/>
      <c r="X99" s="63"/>
      <c r="Y99" s="64"/>
      <c r="Z99" s="62">
        <v>0</v>
      </c>
      <c r="AA99" s="63"/>
      <c r="AB99" s="63"/>
      <c r="AC99" s="63"/>
      <c r="AD99" s="64"/>
      <c r="AE99" s="62">
        <v>0</v>
      </c>
      <c r="AF99" s="63"/>
      <c r="AG99" s="63"/>
      <c r="AH99" s="64"/>
      <c r="AI99" s="62">
        <f>IF(ISNUMBER(U99),U99,0)+IF(ISNUMBER(Z99),Z99,0)</f>
        <v>157618.35999999999</v>
      </c>
      <c r="AJ99" s="63"/>
      <c r="AK99" s="63"/>
      <c r="AL99" s="63"/>
      <c r="AM99" s="64"/>
      <c r="AN99" s="62">
        <v>3067318</v>
      </c>
      <c r="AO99" s="63"/>
      <c r="AP99" s="63"/>
      <c r="AQ99" s="63"/>
      <c r="AR99" s="64"/>
      <c r="AS99" s="62">
        <v>0</v>
      </c>
      <c r="AT99" s="63"/>
      <c r="AU99" s="63"/>
      <c r="AV99" s="63"/>
      <c r="AW99" s="64"/>
      <c r="AX99" s="62">
        <v>0</v>
      </c>
      <c r="AY99" s="63"/>
      <c r="AZ99" s="63"/>
      <c r="BA99" s="64"/>
      <c r="BB99" s="62">
        <f>IF(ISNUMBER(AN99),AN99,0)+IF(ISNUMBER(AS99),AS99,0)</f>
        <v>3067318</v>
      </c>
      <c r="BC99" s="63"/>
      <c r="BD99" s="63"/>
      <c r="BE99" s="63"/>
      <c r="BF99" s="64"/>
      <c r="BG99" s="62">
        <v>3405797</v>
      </c>
      <c r="BH99" s="63"/>
      <c r="BI99" s="63"/>
      <c r="BJ99" s="63"/>
      <c r="BK99" s="64"/>
      <c r="BL99" s="62">
        <v>0</v>
      </c>
      <c r="BM99" s="63"/>
      <c r="BN99" s="63"/>
      <c r="BO99" s="63"/>
      <c r="BP99" s="64"/>
      <c r="BQ99" s="62">
        <v>0</v>
      </c>
      <c r="BR99" s="63"/>
      <c r="BS99" s="63"/>
      <c r="BT99" s="64"/>
      <c r="BU99" s="62">
        <f>IF(ISNUMBER(BG99),BG99,0)+IF(ISNUMBER(BL99),BL99,0)</f>
        <v>3405797</v>
      </c>
      <c r="BV99" s="63"/>
      <c r="BW99" s="63"/>
      <c r="BX99" s="63"/>
      <c r="BY99" s="64"/>
    </row>
    <row r="100" spans="1:79" s="6" customFormat="1" ht="12.75" customHeight="1">
      <c r="A100" s="43"/>
      <c r="B100" s="44"/>
      <c r="C100" s="44"/>
      <c r="D100" s="29" t="s">
        <v>147</v>
      </c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1"/>
      <c r="U100" s="59">
        <v>405288.36</v>
      </c>
      <c r="V100" s="60"/>
      <c r="W100" s="60"/>
      <c r="X100" s="60"/>
      <c r="Y100" s="61"/>
      <c r="Z100" s="59">
        <v>0</v>
      </c>
      <c r="AA100" s="60"/>
      <c r="AB100" s="60"/>
      <c r="AC100" s="60"/>
      <c r="AD100" s="61"/>
      <c r="AE100" s="59">
        <v>0</v>
      </c>
      <c r="AF100" s="60"/>
      <c r="AG100" s="60"/>
      <c r="AH100" s="61"/>
      <c r="AI100" s="59">
        <f>IF(ISNUMBER(U100),U100,0)+IF(ISNUMBER(Z100),Z100,0)</f>
        <v>405288.36</v>
      </c>
      <c r="AJ100" s="60"/>
      <c r="AK100" s="60"/>
      <c r="AL100" s="60"/>
      <c r="AM100" s="61"/>
      <c r="AN100" s="59">
        <v>3522808</v>
      </c>
      <c r="AO100" s="60"/>
      <c r="AP100" s="60"/>
      <c r="AQ100" s="60"/>
      <c r="AR100" s="61"/>
      <c r="AS100" s="59">
        <v>0</v>
      </c>
      <c r="AT100" s="60"/>
      <c r="AU100" s="60"/>
      <c r="AV100" s="60"/>
      <c r="AW100" s="61"/>
      <c r="AX100" s="59">
        <v>0</v>
      </c>
      <c r="AY100" s="60"/>
      <c r="AZ100" s="60"/>
      <c r="BA100" s="61"/>
      <c r="BB100" s="59">
        <f>IF(ISNUMBER(AN100),AN100,0)+IF(ISNUMBER(AS100),AS100,0)</f>
        <v>3522808</v>
      </c>
      <c r="BC100" s="60"/>
      <c r="BD100" s="60"/>
      <c r="BE100" s="60"/>
      <c r="BF100" s="61"/>
      <c r="BG100" s="59">
        <v>4459033</v>
      </c>
      <c r="BH100" s="60"/>
      <c r="BI100" s="60"/>
      <c r="BJ100" s="60"/>
      <c r="BK100" s="61"/>
      <c r="BL100" s="59">
        <v>0</v>
      </c>
      <c r="BM100" s="60"/>
      <c r="BN100" s="60"/>
      <c r="BO100" s="60"/>
      <c r="BP100" s="61"/>
      <c r="BQ100" s="59">
        <v>0</v>
      </c>
      <c r="BR100" s="60"/>
      <c r="BS100" s="60"/>
      <c r="BT100" s="61"/>
      <c r="BU100" s="59">
        <f>IF(ISNUMBER(BG100),BG100,0)+IF(ISNUMBER(BL100),BL100,0)</f>
        <v>4459033</v>
      </c>
      <c r="BV100" s="60"/>
      <c r="BW100" s="60"/>
      <c r="BX100" s="60"/>
      <c r="BY100" s="61"/>
    </row>
    <row r="102" spans="1:79" ht="14.25" customHeight="1">
      <c r="A102" s="86" t="s">
        <v>269</v>
      </c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</row>
    <row r="103" spans="1:79" ht="15" customHeight="1">
      <c r="A103" s="97" t="s">
        <v>239</v>
      </c>
      <c r="B103" s="97"/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  <c r="AD103" s="97"/>
      <c r="AE103" s="97"/>
      <c r="AF103" s="97"/>
      <c r="AG103" s="97"/>
      <c r="AH103" s="97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97"/>
      <c r="BB103" s="97"/>
      <c r="BC103" s="97"/>
      <c r="BD103" s="97"/>
      <c r="BE103" s="97"/>
      <c r="BF103" s="97"/>
      <c r="BG103" s="97"/>
      <c r="BH103" s="97"/>
    </row>
    <row r="104" spans="1:79" ht="23.1" customHeight="1">
      <c r="A104" s="98" t="s">
        <v>6</v>
      </c>
      <c r="B104" s="99"/>
      <c r="C104" s="99"/>
      <c r="D104" s="98" t="s">
        <v>121</v>
      </c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100"/>
      <c r="U104" s="49" t="s">
        <v>261</v>
      </c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 t="s">
        <v>266</v>
      </c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</row>
    <row r="105" spans="1:79" ht="54" customHeight="1">
      <c r="A105" s="101"/>
      <c r="B105" s="102"/>
      <c r="C105" s="102"/>
      <c r="D105" s="101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3"/>
      <c r="U105" s="70" t="s">
        <v>4</v>
      </c>
      <c r="V105" s="71"/>
      <c r="W105" s="71"/>
      <c r="X105" s="71"/>
      <c r="Y105" s="72"/>
      <c r="Z105" s="70" t="s">
        <v>3</v>
      </c>
      <c r="AA105" s="71"/>
      <c r="AB105" s="71"/>
      <c r="AC105" s="71"/>
      <c r="AD105" s="72"/>
      <c r="AE105" s="67" t="s">
        <v>116</v>
      </c>
      <c r="AF105" s="68"/>
      <c r="AG105" s="68"/>
      <c r="AH105" s="68"/>
      <c r="AI105" s="69"/>
      <c r="AJ105" s="70" t="s">
        <v>5</v>
      </c>
      <c r="AK105" s="71"/>
      <c r="AL105" s="71"/>
      <c r="AM105" s="71"/>
      <c r="AN105" s="72"/>
      <c r="AO105" s="70" t="s">
        <v>4</v>
      </c>
      <c r="AP105" s="71"/>
      <c r="AQ105" s="71"/>
      <c r="AR105" s="71"/>
      <c r="AS105" s="72"/>
      <c r="AT105" s="70" t="s">
        <v>3</v>
      </c>
      <c r="AU105" s="71"/>
      <c r="AV105" s="71"/>
      <c r="AW105" s="71"/>
      <c r="AX105" s="72"/>
      <c r="AY105" s="67" t="s">
        <v>116</v>
      </c>
      <c r="AZ105" s="68"/>
      <c r="BA105" s="68"/>
      <c r="BB105" s="68"/>
      <c r="BC105" s="69"/>
      <c r="BD105" s="49" t="s">
        <v>96</v>
      </c>
      <c r="BE105" s="49"/>
      <c r="BF105" s="49"/>
      <c r="BG105" s="49"/>
      <c r="BH105" s="49"/>
    </row>
    <row r="106" spans="1:79" ht="15" customHeight="1">
      <c r="A106" s="70" t="s">
        <v>169</v>
      </c>
      <c r="B106" s="71"/>
      <c r="C106" s="71"/>
      <c r="D106" s="70">
        <v>2</v>
      </c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2"/>
      <c r="U106" s="70">
        <v>3</v>
      </c>
      <c r="V106" s="71"/>
      <c r="W106" s="71"/>
      <c r="X106" s="71"/>
      <c r="Y106" s="72"/>
      <c r="Z106" s="70">
        <v>4</v>
      </c>
      <c r="AA106" s="71"/>
      <c r="AB106" s="71"/>
      <c r="AC106" s="71"/>
      <c r="AD106" s="72"/>
      <c r="AE106" s="70">
        <v>5</v>
      </c>
      <c r="AF106" s="71"/>
      <c r="AG106" s="71"/>
      <c r="AH106" s="71"/>
      <c r="AI106" s="72"/>
      <c r="AJ106" s="70">
        <v>6</v>
      </c>
      <c r="AK106" s="71"/>
      <c r="AL106" s="71"/>
      <c r="AM106" s="71"/>
      <c r="AN106" s="72"/>
      <c r="AO106" s="70">
        <v>7</v>
      </c>
      <c r="AP106" s="71"/>
      <c r="AQ106" s="71"/>
      <c r="AR106" s="71"/>
      <c r="AS106" s="72"/>
      <c r="AT106" s="70">
        <v>8</v>
      </c>
      <c r="AU106" s="71"/>
      <c r="AV106" s="71"/>
      <c r="AW106" s="71"/>
      <c r="AX106" s="72"/>
      <c r="AY106" s="70">
        <v>9</v>
      </c>
      <c r="AZ106" s="71"/>
      <c r="BA106" s="71"/>
      <c r="BB106" s="71"/>
      <c r="BC106" s="72"/>
      <c r="BD106" s="70">
        <v>10</v>
      </c>
      <c r="BE106" s="71"/>
      <c r="BF106" s="71"/>
      <c r="BG106" s="71"/>
      <c r="BH106" s="72"/>
    </row>
    <row r="107" spans="1:79" s="1" customFormat="1" ht="12.75" hidden="1" customHeight="1">
      <c r="A107" s="55" t="s">
        <v>69</v>
      </c>
      <c r="B107" s="56"/>
      <c r="C107" s="56"/>
      <c r="D107" s="55" t="s">
        <v>57</v>
      </c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73"/>
      <c r="U107" s="55" t="s">
        <v>60</v>
      </c>
      <c r="V107" s="56"/>
      <c r="W107" s="56"/>
      <c r="X107" s="56"/>
      <c r="Y107" s="73"/>
      <c r="Z107" s="55" t="s">
        <v>61</v>
      </c>
      <c r="AA107" s="56"/>
      <c r="AB107" s="56"/>
      <c r="AC107" s="56"/>
      <c r="AD107" s="73"/>
      <c r="AE107" s="55" t="s">
        <v>94</v>
      </c>
      <c r="AF107" s="56"/>
      <c r="AG107" s="56"/>
      <c r="AH107" s="56"/>
      <c r="AI107" s="73"/>
      <c r="AJ107" s="74" t="s">
        <v>171</v>
      </c>
      <c r="AK107" s="75"/>
      <c r="AL107" s="75"/>
      <c r="AM107" s="75"/>
      <c r="AN107" s="76"/>
      <c r="AO107" s="55" t="s">
        <v>62</v>
      </c>
      <c r="AP107" s="56"/>
      <c r="AQ107" s="56"/>
      <c r="AR107" s="56"/>
      <c r="AS107" s="73"/>
      <c r="AT107" s="55" t="s">
        <v>63</v>
      </c>
      <c r="AU107" s="56"/>
      <c r="AV107" s="56"/>
      <c r="AW107" s="56"/>
      <c r="AX107" s="73"/>
      <c r="AY107" s="55" t="s">
        <v>95</v>
      </c>
      <c r="AZ107" s="56"/>
      <c r="BA107" s="56"/>
      <c r="BB107" s="56"/>
      <c r="BC107" s="73"/>
      <c r="BD107" s="54" t="s">
        <v>171</v>
      </c>
      <c r="BE107" s="54"/>
      <c r="BF107" s="54"/>
      <c r="BG107" s="54"/>
      <c r="BH107" s="54"/>
      <c r="CA107" s="1" t="s">
        <v>35</v>
      </c>
    </row>
    <row r="108" spans="1:79" s="25" customFormat="1" ht="38.25" customHeight="1">
      <c r="A108" s="46">
        <v>1</v>
      </c>
      <c r="B108" s="47"/>
      <c r="C108" s="47"/>
      <c r="D108" s="34" t="s">
        <v>180</v>
      </c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6"/>
      <c r="U108" s="62">
        <v>777700</v>
      </c>
      <c r="V108" s="63"/>
      <c r="W108" s="63"/>
      <c r="X108" s="63"/>
      <c r="Y108" s="64"/>
      <c r="Z108" s="62">
        <v>0</v>
      </c>
      <c r="AA108" s="63"/>
      <c r="AB108" s="63"/>
      <c r="AC108" s="63"/>
      <c r="AD108" s="64"/>
      <c r="AE108" s="58">
        <v>0</v>
      </c>
      <c r="AF108" s="58"/>
      <c r="AG108" s="58"/>
      <c r="AH108" s="58"/>
      <c r="AI108" s="58"/>
      <c r="AJ108" s="33">
        <f>IF(ISNUMBER(U108),U108,0)+IF(ISNUMBER(Z108),Z108,0)</f>
        <v>777700</v>
      </c>
      <c r="AK108" s="33"/>
      <c r="AL108" s="33"/>
      <c r="AM108" s="33"/>
      <c r="AN108" s="33"/>
      <c r="AO108" s="58">
        <v>831696</v>
      </c>
      <c r="AP108" s="58"/>
      <c r="AQ108" s="58"/>
      <c r="AR108" s="58"/>
      <c r="AS108" s="58"/>
      <c r="AT108" s="33">
        <v>0</v>
      </c>
      <c r="AU108" s="33"/>
      <c r="AV108" s="33"/>
      <c r="AW108" s="33"/>
      <c r="AX108" s="33"/>
      <c r="AY108" s="58">
        <v>0</v>
      </c>
      <c r="AZ108" s="58"/>
      <c r="BA108" s="58"/>
      <c r="BB108" s="58"/>
      <c r="BC108" s="58"/>
      <c r="BD108" s="33">
        <f>IF(ISNUMBER(AO108),AO108,0)+IF(ISNUMBER(AT108),AT108,0)</f>
        <v>831696</v>
      </c>
      <c r="BE108" s="33"/>
      <c r="BF108" s="33"/>
      <c r="BG108" s="33"/>
      <c r="BH108" s="33"/>
      <c r="CA108" s="25" t="s">
        <v>36</v>
      </c>
    </row>
    <row r="109" spans="1:79" s="25" customFormat="1" ht="25.5" customHeight="1">
      <c r="A109" s="46">
        <v>2</v>
      </c>
      <c r="B109" s="47"/>
      <c r="C109" s="47"/>
      <c r="D109" s="34" t="s">
        <v>181</v>
      </c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6"/>
      <c r="U109" s="62">
        <v>291638</v>
      </c>
      <c r="V109" s="63"/>
      <c r="W109" s="63"/>
      <c r="X109" s="63"/>
      <c r="Y109" s="64"/>
      <c r="Z109" s="62">
        <v>0</v>
      </c>
      <c r="AA109" s="63"/>
      <c r="AB109" s="63"/>
      <c r="AC109" s="63"/>
      <c r="AD109" s="64"/>
      <c r="AE109" s="58">
        <v>0</v>
      </c>
      <c r="AF109" s="58"/>
      <c r="AG109" s="58"/>
      <c r="AH109" s="58"/>
      <c r="AI109" s="58"/>
      <c r="AJ109" s="33">
        <f>IF(ISNUMBER(U109),U109,0)+IF(ISNUMBER(Z109),Z109,0)</f>
        <v>291638</v>
      </c>
      <c r="AK109" s="33"/>
      <c r="AL109" s="33"/>
      <c r="AM109" s="33"/>
      <c r="AN109" s="33"/>
      <c r="AO109" s="58">
        <v>311886</v>
      </c>
      <c r="AP109" s="58"/>
      <c r="AQ109" s="58"/>
      <c r="AR109" s="58"/>
      <c r="AS109" s="58"/>
      <c r="AT109" s="33">
        <v>0</v>
      </c>
      <c r="AU109" s="33"/>
      <c r="AV109" s="33"/>
      <c r="AW109" s="33"/>
      <c r="AX109" s="33"/>
      <c r="AY109" s="58">
        <v>0</v>
      </c>
      <c r="AZ109" s="58"/>
      <c r="BA109" s="58"/>
      <c r="BB109" s="58"/>
      <c r="BC109" s="58"/>
      <c r="BD109" s="33">
        <f>IF(ISNUMBER(AO109),AO109,0)+IF(ISNUMBER(AT109),AT109,0)</f>
        <v>311886</v>
      </c>
      <c r="BE109" s="33"/>
      <c r="BF109" s="33"/>
      <c r="BG109" s="33"/>
      <c r="BH109" s="33"/>
    </row>
    <row r="110" spans="1:79" s="25" customFormat="1" ht="38.25" customHeight="1">
      <c r="A110" s="46">
        <v>3</v>
      </c>
      <c r="B110" s="47"/>
      <c r="C110" s="47"/>
      <c r="D110" s="34" t="s">
        <v>182</v>
      </c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6"/>
      <c r="U110" s="62">
        <v>68780</v>
      </c>
      <c r="V110" s="63"/>
      <c r="W110" s="63"/>
      <c r="X110" s="63"/>
      <c r="Y110" s="64"/>
      <c r="Z110" s="62">
        <v>0</v>
      </c>
      <c r="AA110" s="63"/>
      <c r="AB110" s="63"/>
      <c r="AC110" s="63"/>
      <c r="AD110" s="64"/>
      <c r="AE110" s="58">
        <v>0</v>
      </c>
      <c r="AF110" s="58"/>
      <c r="AG110" s="58"/>
      <c r="AH110" s="58"/>
      <c r="AI110" s="58"/>
      <c r="AJ110" s="33">
        <f>IF(ISNUMBER(U110),U110,0)+IF(ISNUMBER(Z110),Z110,0)</f>
        <v>68780</v>
      </c>
      <c r="AK110" s="33"/>
      <c r="AL110" s="33"/>
      <c r="AM110" s="33"/>
      <c r="AN110" s="33"/>
      <c r="AO110" s="58">
        <v>68780</v>
      </c>
      <c r="AP110" s="58"/>
      <c r="AQ110" s="58"/>
      <c r="AR110" s="58"/>
      <c r="AS110" s="58"/>
      <c r="AT110" s="33">
        <v>0</v>
      </c>
      <c r="AU110" s="33"/>
      <c r="AV110" s="33"/>
      <c r="AW110" s="33"/>
      <c r="AX110" s="33"/>
      <c r="AY110" s="58">
        <v>0</v>
      </c>
      <c r="AZ110" s="58"/>
      <c r="BA110" s="58"/>
      <c r="BB110" s="58"/>
      <c r="BC110" s="58"/>
      <c r="BD110" s="33">
        <f>IF(ISNUMBER(AO110),AO110,0)+IF(ISNUMBER(AT110),AT110,0)</f>
        <v>68780</v>
      </c>
      <c r="BE110" s="33"/>
      <c r="BF110" s="33"/>
      <c r="BG110" s="33"/>
      <c r="BH110" s="33"/>
    </row>
    <row r="111" spans="1:79" s="25" customFormat="1" ht="12.75" customHeight="1">
      <c r="A111" s="46">
        <v>4</v>
      </c>
      <c r="B111" s="47"/>
      <c r="C111" s="47"/>
      <c r="D111" s="34" t="s">
        <v>183</v>
      </c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6"/>
      <c r="U111" s="62">
        <v>3648870</v>
      </c>
      <c r="V111" s="63"/>
      <c r="W111" s="63"/>
      <c r="X111" s="63"/>
      <c r="Y111" s="64"/>
      <c r="Z111" s="62">
        <v>0</v>
      </c>
      <c r="AA111" s="63"/>
      <c r="AB111" s="63"/>
      <c r="AC111" s="63"/>
      <c r="AD111" s="64"/>
      <c r="AE111" s="58">
        <v>0</v>
      </c>
      <c r="AF111" s="58"/>
      <c r="AG111" s="58"/>
      <c r="AH111" s="58"/>
      <c r="AI111" s="58"/>
      <c r="AJ111" s="33">
        <f>IF(ISNUMBER(U111),U111,0)+IF(ISNUMBER(Z111),Z111,0)</f>
        <v>3648870</v>
      </c>
      <c r="AK111" s="33"/>
      <c r="AL111" s="33"/>
      <c r="AM111" s="33"/>
      <c r="AN111" s="33"/>
      <c r="AO111" s="58">
        <v>3864417</v>
      </c>
      <c r="AP111" s="58"/>
      <c r="AQ111" s="58"/>
      <c r="AR111" s="58"/>
      <c r="AS111" s="58"/>
      <c r="AT111" s="33">
        <v>0</v>
      </c>
      <c r="AU111" s="33"/>
      <c r="AV111" s="33"/>
      <c r="AW111" s="33"/>
      <c r="AX111" s="33"/>
      <c r="AY111" s="58">
        <v>0</v>
      </c>
      <c r="AZ111" s="58"/>
      <c r="BA111" s="58"/>
      <c r="BB111" s="58"/>
      <c r="BC111" s="58"/>
      <c r="BD111" s="33">
        <f>IF(ISNUMBER(AO111),AO111,0)+IF(ISNUMBER(AT111),AT111,0)</f>
        <v>3864417</v>
      </c>
      <c r="BE111" s="33"/>
      <c r="BF111" s="33"/>
      <c r="BG111" s="33"/>
      <c r="BH111" s="33"/>
    </row>
    <row r="112" spans="1:79" s="6" customFormat="1" ht="12.75" customHeight="1">
      <c r="A112" s="43"/>
      <c r="B112" s="44"/>
      <c r="C112" s="44"/>
      <c r="D112" s="29" t="s">
        <v>147</v>
      </c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1"/>
      <c r="U112" s="59">
        <v>4786988</v>
      </c>
      <c r="V112" s="60"/>
      <c r="W112" s="60"/>
      <c r="X112" s="60"/>
      <c r="Y112" s="61"/>
      <c r="Z112" s="59">
        <v>0</v>
      </c>
      <c r="AA112" s="60"/>
      <c r="AB112" s="60"/>
      <c r="AC112" s="60"/>
      <c r="AD112" s="61"/>
      <c r="AE112" s="57">
        <v>0</v>
      </c>
      <c r="AF112" s="57"/>
      <c r="AG112" s="57"/>
      <c r="AH112" s="57"/>
      <c r="AI112" s="57"/>
      <c r="AJ112" s="28">
        <f>IF(ISNUMBER(U112),U112,0)+IF(ISNUMBER(Z112),Z112,0)</f>
        <v>4786988</v>
      </c>
      <c r="AK112" s="28"/>
      <c r="AL112" s="28"/>
      <c r="AM112" s="28"/>
      <c r="AN112" s="28"/>
      <c r="AO112" s="57">
        <v>5076779</v>
      </c>
      <c r="AP112" s="57"/>
      <c r="AQ112" s="57"/>
      <c r="AR112" s="57"/>
      <c r="AS112" s="57"/>
      <c r="AT112" s="28">
        <v>0</v>
      </c>
      <c r="AU112" s="28"/>
      <c r="AV112" s="28"/>
      <c r="AW112" s="28"/>
      <c r="AX112" s="28"/>
      <c r="AY112" s="57">
        <v>0</v>
      </c>
      <c r="AZ112" s="57"/>
      <c r="BA112" s="57"/>
      <c r="BB112" s="57"/>
      <c r="BC112" s="57"/>
      <c r="BD112" s="28">
        <f>IF(ISNUMBER(AO112),AO112,0)+IF(ISNUMBER(AT112),AT112,0)</f>
        <v>5076779</v>
      </c>
      <c r="BE112" s="28"/>
      <c r="BF112" s="28"/>
      <c r="BG112" s="28"/>
      <c r="BH112" s="28"/>
    </row>
    <row r="113" spans="1:79" s="5" customFormat="1" ht="12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</row>
    <row r="115" spans="1:79" ht="14.25" customHeight="1">
      <c r="A115" s="86" t="s">
        <v>152</v>
      </c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</row>
    <row r="116" spans="1:79" ht="14.25" customHeight="1">
      <c r="A116" s="86" t="s">
        <v>254</v>
      </c>
      <c r="B116" s="86"/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86"/>
      <c r="AH116" s="86"/>
      <c r="AI116" s="86"/>
      <c r="AJ116" s="86"/>
      <c r="AK116" s="86"/>
      <c r="AL116" s="86"/>
      <c r="AM116" s="86"/>
      <c r="AN116" s="86"/>
      <c r="AO116" s="86"/>
      <c r="AP116" s="86"/>
      <c r="AQ116" s="86"/>
      <c r="AR116" s="86"/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</row>
    <row r="117" spans="1:79" ht="23.1" customHeight="1">
      <c r="A117" s="98" t="s">
        <v>6</v>
      </c>
      <c r="B117" s="99"/>
      <c r="C117" s="99"/>
      <c r="D117" s="49" t="s">
        <v>9</v>
      </c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 t="s">
        <v>8</v>
      </c>
      <c r="R117" s="49"/>
      <c r="S117" s="49"/>
      <c r="T117" s="49"/>
      <c r="U117" s="49"/>
      <c r="V117" s="49" t="s">
        <v>7</v>
      </c>
      <c r="W117" s="49"/>
      <c r="X117" s="49"/>
      <c r="Y117" s="49"/>
      <c r="Z117" s="49"/>
      <c r="AA117" s="49"/>
      <c r="AB117" s="49"/>
      <c r="AC117" s="49"/>
      <c r="AD117" s="49"/>
      <c r="AE117" s="49"/>
      <c r="AF117" s="70" t="s">
        <v>240</v>
      </c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2"/>
      <c r="AU117" s="70" t="s">
        <v>243</v>
      </c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2"/>
      <c r="BJ117" s="70" t="s">
        <v>250</v>
      </c>
      <c r="BK117" s="71"/>
      <c r="BL117" s="71"/>
      <c r="BM117" s="71"/>
      <c r="BN117" s="71"/>
      <c r="BO117" s="71"/>
      <c r="BP117" s="71"/>
      <c r="BQ117" s="71"/>
      <c r="BR117" s="71"/>
      <c r="BS117" s="71"/>
      <c r="BT117" s="71"/>
      <c r="BU117" s="71"/>
      <c r="BV117" s="71"/>
      <c r="BW117" s="71"/>
      <c r="BX117" s="72"/>
    </row>
    <row r="118" spans="1:79" ht="32.25" customHeight="1">
      <c r="A118" s="101"/>
      <c r="B118" s="102"/>
      <c r="C118" s="102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 t="s">
        <v>4</v>
      </c>
      <c r="AG118" s="49"/>
      <c r="AH118" s="49"/>
      <c r="AI118" s="49"/>
      <c r="AJ118" s="49"/>
      <c r="AK118" s="49" t="s">
        <v>3</v>
      </c>
      <c r="AL118" s="49"/>
      <c r="AM118" s="49"/>
      <c r="AN118" s="49"/>
      <c r="AO118" s="49"/>
      <c r="AP118" s="49" t="s">
        <v>123</v>
      </c>
      <c r="AQ118" s="49"/>
      <c r="AR118" s="49"/>
      <c r="AS118" s="49"/>
      <c r="AT118" s="49"/>
      <c r="AU118" s="49" t="s">
        <v>4</v>
      </c>
      <c r="AV118" s="49"/>
      <c r="AW118" s="49"/>
      <c r="AX118" s="49"/>
      <c r="AY118" s="49"/>
      <c r="AZ118" s="49" t="s">
        <v>3</v>
      </c>
      <c r="BA118" s="49"/>
      <c r="BB118" s="49"/>
      <c r="BC118" s="49"/>
      <c r="BD118" s="49"/>
      <c r="BE118" s="49" t="s">
        <v>90</v>
      </c>
      <c r="BF118" s="49"/>
      <c r="BG118" s="49"/>
      <c r="BH118" s="49"/>
      <c r="BI118" s="49"/>
      <c r="BJ118" s="49" t="s">
        <v>4</v>
      </c>
      <c r="BK118" s="49"/>
      <c r="BL118" s="49"/>
      <c r="BM118" s="49"/>
      <c r="BN118" s="49"/>
      <c r="BO118" s="49" t="s">
        <v>3</v>
      </c>
      <c r="BP118" s="49"/>
      <c r="BQ118" s="49"/>
      <c r="BR118" s="49"/>
      <c r="BS118" s="49"/>
      <c r="BT118" s="49" t="s">
        <v>97</v>
      </c>
      <c r="BU118" s="49"/>
      <c r="BV118" s="49"/>
      <c r="BW118" s="49"/>
      <c r="BX118" s="49"/>
    </row>
    <row r="119" spans="1:79" ht="15" customHeight="1">
      <c r="A119" s="70">
        <v>1</v>
      </c>
      <c r="B119" s="71"/>
      <c r="C119" s="71"/>
      <c r="D119" s="49">
        <v>2</v>
      </c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>
        <v>3</v>
      </c>
      <c r="R119" s="49"/>
      <c r="S119" s="49"/>
      <c r="T119" s="49"/>
      <c r="U119" s="49"/>
      <c r="V119" s="49">
        <v>4</v>
      </c>
      <c r="W119" s="49"/>
      <c r="X119" s="49"/>
      <c r="Y119" s="49"/>
      <c r="Z119" s="49"/>
      <c r="AA119" s="49"/>
      <c r="AB119" s="49"/>
      <c r="AC119" s="49"/>
      <c r="AD119" s="49"/>
      <c r="AE119" s="49"/>
      <c r="AF119" s="49">
        <v>5</v>
      </c>
      <c r="AG119" s="49"/>
      <c r="AH119" s="49"/>
      <c r="AI119" s="49"/>
      <c r="AJ119" s="49"/>
      <c r="AK119" s="49">
        <v>6</v>
      </c>
      <c r="AL119" s="49"/>
      <c r="AM119" s="49"/>
      <c r="AN119" s="49"/>
      <c r="AO119" s="49"/>
      <c r="AP119" s="49">
        <v>7</v>
      </c>
      <c r="AQ119" s="49"/>
      <c r="AR119" s="49"/>
      <c r="AS119" s="49"/>
      <c r="AT119" s="49"/>
      <c r="AU119" s="49">
        <v>8</v>
      </c>
      <c r="AV119" s="49"/>
      <c r="AW119" s="49"/>
      <c r="AX119" s="49"/>
      <c r="AY119" s="49"/>
      <c r="AZ119" s="49">
        <v>9</v>
      </c>
      <c r="BA119" s="49"/>
      <c r="BB119" s="49"/>
      <c r="BC119" s="49"/>
      <c r="BD119" s="49"/>
      <c r="BE119" s="49">
        <v>10</v>
      </c>
      <c r="BF119" s="49"/>
      <c r="BG119" s="49"/>
      <c r="BH119" s="49"/>
      <c r="BI119" s="49"/>
      <c r="BJ119" s="49">
        <v>11</v>
      </c>
      <c r="BK119" s="49"/>
      <c r="BL119" s="49"/>
      <c r="BM119" s="49"/>
      <c r="BN119" s="49"/>
      <c r="BO119" s="49">
        <v>12</v>
      </c>
      <c r="BP119" s="49"/>
      <c r="BQ119" s="49"/>
      <c r="BR119" s="49"/>
      <c r="BS119" s="49"/>
      <c r="BT119" s="49">
        <v>13</v>
      </c>
      <c r="BU119" s="49"/>
      <c r="BV119" s="49"/>
      <c r="BW119" s="49"/>
      <c r="BX119" s="49"/>
    </row>
    <row r="120" spans="1:79" ht="10.5" hidden="1" customHeight="1">
      <c r="A120" s="55" t="s">
        <v>154</v>
      </c>
      <c r="B120" s="56"/>
      <c r="C120" s="56"/>
      <c r="D120" s="49" t="s">
        <v>57</v>
      </c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 t="s">
        <v>70</v>
      </c>
      <c r="R120" s="49"/>
      <c r="S120" s="49"/>
      <c r="T120" s="49"/>
      <c r="U120" s="49"/>
      <c r="V120" s="49" t="s">
        <v>71</v>
      </c>
      <c r="W120" s="49"/>
      <c r="X120" s="49"/>
      <c r="Y120" s="49"/>
      <c r="Z120" s="49"/>
      <c r="AA120" s="49"/>
      <c r="AB120" s="49"/>
      <c r="AC120" s="49"/>
      <c r="AD120" s="49"/>
      <c r="AE120" s="49"/>
      <c r="AF120" s="41" t="s">
        <v>111</v>
      </c>
      <c r="AG120" s="41"/>
      <c r="AH120" s="41"/>
      <c r="AI120" s="41"/>
      <c r="AJ120" s="41"/>
      <c r="AK120" s="42" t="s">
        <v>112</v>
      </c>
      <c r="AL120" s="42"/>
      <c r="AM120" s="42"/>
      <c r="AN120" s="42"/>
      <c r="AO120" s="42"/>
      <c r="AP120" s="54" t="s">
        <v>185</v>
      </c>
      <c r="AQ120" s="54"/>
      <c r="AR120" s="54"/>
      <c r="AS120" s="54"/>
      <c r="AT120" s="54"/>
      <c r="AU120" s="41" t="s">
        <v>113</v>
      </c>
      <c r="AV120" s="41"/>
      <c r="AW120" s="41"/>
      <c r="AX120" s="41"/>
      <c r="AY120" s="41"/>
      <c r="AZ120" s="42" t="s">
        <v>114</v>
      </c>
      <c r="BA120" s="42"/>
      <c r="BB120" s="42"/>
      <c r="BC120" s="42"/>
      <c r="BD120" s="42"/>
      <c r="BE120" s="54" t="s">
        <v>185</v>
      </c>
      <c r="BF120" s="54"/>
      <c r="BG120" s="54"/>
      <c r="BH120" s="54"/>
      <c r="BI120" s="54"/>
      <c r="BJ120" s="41" t="s">
        <v>105</v>
      </c>
      <c r="BK120" s="41"/>
      <c r="BL120" s="41"/>
      <c r="BM120" s="41"/>
      <c r="BN120" s="41"/>
      <c r="BO120" s="42" t="s">
        <v>106</v>
      </c>
      <c r="BP120" s="42"/>
      <c r="BQ120" s="42"/>
      <c r="BR120" s="42"/>
      <c r="BS120" s="42"/>
      <c r="BT120" s="54" t="s">
        <v>185</v>
      </c>
      <c r="BU120" s="54"/>
      <c r="BV120" s="54"/>
      <c r="BW120" s="54"/>
      <c r="BX120" s="54"/>
      <c r="CA120" t="s">
        <v>37</v>
      </c>
    </row>
    <row r="121" spans="1:79" s="6" customFormat="1" ht="15" customHeight="1">
      <c r="A121" s="43">
        <v>0</v>
      </c>
      <c r="B121" s="44"/>
      <c r="C121" s="44"/>
      <c r="D121" s="53" t="s">
        <v>184</v>
      </c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CA121" s="6" t="s">
        <v>38</v>
      </c>
    </row>
    <row r="122" spans="1:79" s="25" customFormat="1" ht="71.25" customHeight="1">
      <c r="A122" s="46">
        <v>1</v>
      </c>
      <c r="B122" s="47"/>
      <c r="C122" s="47"/>
      <c r="D122" s="48" t="s">
        <v>186</v>
      </c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1"/>
      <c r="Q122" s="49" t="s">
        <v>187</v>
      </c>
      <c r="R122" s="49"/>
      <c r="S122" s="49"/>
      <c r="T122" s="49"/>
      <c r="U122" s="49"/>
      <c r="V122" s="48" t="s">
        <v>188</v>
      </c>
      <c r="W122" s="50"/>
      <c r="X122" s="50"/>
      <c r="Y122" s="50"/>
      <c r="Z122" s="50"/>
      <c r="AA122" s="50"/>
      <c r="AB122" s="50"/>
      <c r="AC122" s="50"/>
      <c r="AD122" s="50"/>
      <c r="AE122" s="51"/>
      <c r="AF122" s="40">
        <v>59712.12</v>
      </c>
      <c r="AG122" s="40"/>
      <c r="AH122" s="40"/>
      <c r="AI122" s="40"/>
      <c r="AJ122" s="40"/>
      <c r="AK122" s="40">
        <v>0</v>
      </c>
      <c r="AL122" s="40"/>
      <c r="AM122" s="40"/>
      <c r="AN122" s="40"/>
      <c r="AO122" s="40"/>
      <c r="AP122" s="40">
        <v>59712.12</v>
      </c>
      <c r="AQ122" s="40"/>
      <c r="AR122" s="40"/>
      <c r="AS122" s="40"/>
      <c r="AT122" s="40"/>
      <c r="AU122" s="40">
        <v>594980</v>
      </c>
      <c r="AV122" s="40"/>
      <c r="AW122" s="40"/>
      <c r="AX122" s="40"/>
      <c r="AY122" s="40"/>
      <c r="AZ122" s="40">
        <v>0</v>
      </c>
      <c r="BA122" s="40"/>
      <c r="BB122" s="40"/>
      <c r="BC122" s="40"/>
      <c r="BD122" s="40"/>
      <c r="BE122" s="40">
        <v>594980</v>
      </c>
      <c r="BF122" s="40"/>
      <c r="BG122" s="40"/>
      <c r="BH122" s="40"/>
      <c r="BI122" s="40"/>
      <c r="BJ122" s="40">
        <v>640665</v>
      </c>
      <c r="BK122" s="40"/>
      <c r="BL122" s="40"/>
      <c r="BM122" s="40"/>
      <c r="BN122" s="40"/>
      <c r="BO122" s="40">
        <v>0</v>
      </c>
      <c r="BP122" s="40"/>
      <c r="BQ122" s="40"/>
      <c r="BR122" s="40"/>
      <c r="BS122" s="40"/>
      <c r="BT122" s="40">
        <v>640665</v>
      </c>
      <c r="BU122" s="40"/>
      <c r="BV122" s="40"/>
      <c r="BW122" s="40"/>
      <c r="BX122" s="40"/>
    </row>
    <row r="123" spans="1:79" s="25" customFormat="1" ht="60" customHeight="1">
      <c r="A123" s="46">
        <v>2</v>
      </c>
      <c r="B123" s="47"/>
      <c r="C123" s="47"/>
      <c r="D123" s="48" t="s">
        <v>189</v>
      </c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6"/>
      <c r="Q123" s="49" t="s">
        <v>187</v>
      </c>
      <c r="R123" s="49"/>
      <c r="S123" s="49"/>
      <c r="T123" s="49"/>
      <c r="U123" s="49"/>
      <c r="V123" s="48" t="s">
        <v>188</v>
      </c>
      <c r="W123" s="35"/>
      <c r="X123" s="35"/>
      <c r="Y123" s="35"/>
      <c r="Z123" s="35"/>
      <c r="AA123" s="35"/>
      <c r="AB123" s="35"/>
      <c r="AC123" s="35"/>
      <c r="AD123" s="35"/>
      <c r="AE123" s="36"/>
      <c r="AF123" s="40">
        <v>19136</v>
      </c>
      <c r="AG123" s="40"/>
      <c r="AH123" s="40"/>
      <c r="AI123" s="40"/>
      <c r="AJ123" s="40"/>
      <c r="AK123" s="40">
        <v>0</v>
      </c>
      <c r="AL123" s="40"/>
      <c r="AM123" s="40"/>
      <c r="AN123" s="40"/>
      <c r="AO123" s="40"/>
      <c r="AP123" s="40">
        <v>19136</v>
      </c>
      <c r="AQ123" s="40"/>
      <c r="AR123" s="40"/>
      <c r="AS123" s="40"/>
      <c r="AT123" s="40"/>
      <c r="AU123" s="40">
        <v>369538</v>
      </c>
      <c r="AV123" s="40"/>
      <c r="AW123" s="40"/>
      <c r="AX123" s="40"/>
      <c r="AY123" s="40"/>
      <c r="AZ123" s="40">
        <v>0</v>
      </c>
      <c r="BA123" s="40"/>
      <c r="BB123" s="40"/>
      <c r="BC123" s="40"/>
      <c r="BD123" s="40"/>
      <c r="BE123" s="40">
        <v>369538</v>
      </c>
      <c r="BF123" s="40"/>
      <c r="BG123" s="40"/>
      <c r="BH123" s="40"/>
      <c r="BI123" s="40"/>
      <c r="BJ123" s="40">
        <v>434132</v>
      </c>
      <c r="BK123" s="40"/>
      <c r="BL123" s="40"/>
      <c r="BM123" s="40"/>
      <c r="BN123" s="40"/>
      <c r="BO123" s="40">
        <v>0</v>
      </c>
      <c r="BP123" s="40"/>
      <c r="BQ123" s="40"/>
      <c r="BR123" s="40"/>
      <c r="BS123" s="40"/>
      <c r="BT123" s="40">
        <v>434132</v>
      </c>
      <c r="BU123" s="40"/>
      <c r="BV123" s="40"/>
      <c r="BW123" s="40"/>
      <c r="BX123" s="40"/>
    </row>
    <row r="124" spans="1:79" s="25" customFormat="1" ht="60" customHeight="1">
      <c r="A124" s="46">
        <v>3</v>
      </c>
      <c r="B124" s="47"/>
      <c r="C124" s="47"/>
      <c r="D124" s="48" t="s">
        <v>190</v>
      </c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6"/>
      <c r="Q124" s="49" t="s">
        <v>187</v>
      </c>
      <c r="R124" s="49"/>
      <c r="S124" s="49"/>
      <c r="T124" s="49"/>
      <c r="U124" s="49"/>
      <c r="V124" s="48" t="s">
        <v>188</v>
      </c>
      <c r="W124" s="35"/>
      <c r="X124" s="35"/>
      <c r="Y124" s="35"/>
      <c r="Z124" s="35"/>
      <c r="AA124" s="35"/>
      <c r="AB124" s="35"/>
      <c r="AC124" s="35"/>
      <c r="AD124" s="35"/>
      <c r="AE124" s="36"/>
      <c r="AF124" s="40">
        <v>97906.240000000005</v>
      </c>
      <c r="AG124" s="40"/>
      <c r="AH124" s="40"/>
      <c r="AI124" s="40"/>
      <c r="AJ124" s="40"/>
      <c r="AK124" s="40">
        <v>0</v>
      </c>
      <c r="AL124" s="40"/>
      <c r="AM124" s="40"/>
      <c r="AN124" s="40"/>
      <c r="AO124" s="40"/>
      <c r="AP124" s="40">
        <v>97906.240000000005</v>
      </c>
      <c r="AQ124" s="40"/>
      <c r="AR124" s="40"/>
      <c r="AS124" s="40"/>
      <c r="AT124" s="40"/>
      <c r="AU124" s="40">
        <v>2102800</v>
      </c>
      <c r="AV124" s="40"/>
      <c r="AW124" s="40"/>
      <c r="AX124" s="40"/>
      <c r="AY124" s="40"/>
      <c r="AZ124" s="40">
        <v>0</v>
      </c>
      <c r="BA124" s="40"/>
      <c r="BB124" s="40"/>
      <c r="BC124" s="40"/>
      <c r="BD124" s="40"/>
      <c r="BE124" s="40">
        <v>2102800</v>
      </c>
      <c r="BF124" s="40"/>
      <c r="BG124" s="40"/>
      <c r="BH124" s="40"/>
      <c r="BI124" s="40"/>
      <c r="BJ124" s="40">
        <v>2331000</v>
      </c>
      <c r="BK124" s="40"/>
      <c r="BL124" s="40"/>
      <c r="BM124" s="40"/>
      <c r="BN124" s="40"/>
      <c r="BO124" s="40">
        <v>0</v>
      </c>
      <c r="BP124" s="40"/>
      <c r="BQ124" s="40"/>
      <c r="BR124" s="40"/>
      <c r="BS124" s="40"/>
      <c r="BT124" s="40">
        <v>2331000</v>
      </c>
      <c r="BU124" s="40"/>
      <c r="BV124" s="40"/>
      <c r="BW124" s="40"/>
      <c r="BX124" s="40"/>
    </row>
    <row r="125" spans="1:79" s="25" customFormat="1" ht="60" customHeight="1">
      <c r="A125" s="46">
        <v>4</v>
      </c>
      <c r="B125" s="47"/>
      <c r="C125" s="47"/>
      <c r="D125" s="48" t="s">
        <v>191</v>
      </c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6"/>
      <c r="Q125" s="49" t="s">
        <v>187</v>
      </c>
      <c r="R125" s="49"/>
      <c r="S125" s="49"/>
      <c r="T125" s="49"/>
      <c r="U125" s="49"/>
      <c r="V125" s="48" t="s">
        <v>188</v>
      </c>
      <c r="W125" s="35"/>
      <c r="X125" s="35"/>
      <c r="Y125" s="35"/>
      <c r="Z125" s="35"/>
      <c r="AA125" s="35"/>
      <c r="AB125" s="35"/>
      <c r="AC125" s="35"/>
      <c r="AD125" s="35"/>
      <c r="AE125" s="36"/>
      <c r="AF125" s="40">
        <v>74210</v>
      </c>
      <c r="AG125" s="40"/>
      <c r="AH125" s="40"/>
      <c r="AI125" s="40"/>
      <c r="AJ125" s="40"/>
      <c r="AK125" s="40">
        <v>0</v>
      </c>
      <c r="AL125" s="40"/>
      <c r="AM125" s="40"/>
      <c r="AN125" s="40"/>
      <c r="AO125" s="40"/>
      <c r="AP125" s="40">
        <v>74210</v>
      </c>
      <c r="AQ125" s="40"/>
      <c r="AR125" s="40"/>
      <c r="AS125" s="40"/>
      <c r="AT125" s="40"/>
      <c r="AU125" s="40">
        <v>65160</v>
      </c>
      <c r="AV125" s="40"/>
      <c r="AW125" s="40"/>
      <c r="AX125" s="40"/>
      <c r="AY125" s="40"/>
      <c r="AZ125" s="40">
        <v>0</v>
      </c>
      <c r="BA125" s="40"/>
      <c r="BB125" s="40"/>
      <c r="BC125" s="40"/>
      <c r="BD125" s="40"/>
      <c r="BE125" s="40">
        <v>65160</v>
      </c>
      <c r="BF125" s="40"/>
      <c r="BG125" s="40"/>
      <c r="BH125" s="40"/>
      <c r="BI125" s="40"/>
      <c r="BJ125" s="40">
        <v>68780</v>
      </c>
      <c r="BK125" s="40"/>
      <c r="BL125" s="40"/>
      <c r="BM125" s="40"/>
      <c r="BN125" s="40"/>
      <c r="BO125" s="40">
        <v>0</v>
      </c>
      <c r="BP125" s="40"/>
      <c r="BQ125" s="40"/>
      <c r="BR125" s="40"/>
      <c r="BS125" s="40"/>
      <c r="BT125" s="40">
        <v>68780</v>
      </c>
      <c r="BU125" s="40"/>
      <c r="BV125" s="40"/>
      <c r="BW125" s="40"/>
      <c r="BX125" s="40"/>
    </row>
    <row r="126" spans="1:79" s="25" customFormat="1" ht="60" customHeight="1">
      <c r="A126" s="46">
        <v>5</v>
      </c>
      <c r="B126" s="47"/>
      <c r="C126" s="47"/>
      <c r="D126" s="48" t="s">
        <v>192</v>
      </c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6"/>
      <c r="Q126" s="49" t="s">
        <v>187</v>
      </c>
      <c r="R126" s="49"/>
      <c r="S126" s="49"/>
      <c r="T126" s="49"/>
      <c r="U126" s="49"/>
      <c r="V126" s="48" t="s">
        <v>193</v>
      </c>
      <c r="W126" s="35"/>
      <c r="X126" s="35"/>
      <c r="Y126" s="35"/>
      <c r="Z126" s="35"/>
      <c r="AA126" s="35"/>
      <c r="AB126" s="35"/>
      <c r="AC126" s="35"/>
      <c r="AD126" s="35"/>
      <c r="AE126" s="36"/>
      <c r="AF126" s="40">
        <v>138784</v>
      </c>
      <c r="AG126" s="40"/>
      <c r="AH126" s="40"/>
      <c r="AI126" s="40"/>
      <c r="AJ126" s="40"/>
      <c r="AK126" s="40">
        <v>0</v>
      </c>
      <c r="AL126" s="40"/>
      <c r="AM126" s="40"/>
      <c r="AN126" s="40"/>
      <c r="AO126" s="40"/>
      <c r="AP126" s="40">
        <v>138784</v>
      </c>
      <c r="AQ126" s="40"/>
      <c r="AR126" s="40"/>
      <c r="AS126" s="40"/>
      <c r="AT126" s="40"/>
      <c r="AU126" s="40">
        <v>312264</v>
      </c>
      <c r="AV126" s="40"/>
      <c r="AW126" s="40"/>
      <c r="AX126" s="40"/>
      <c r="AY126" s="40"/>
      <c r="AZ126" s="40">
        <v>0</v>
      </c>
      <c r="BA126" s="40"/>
      <c r="BB126" s="40"/>
      <c r="BC126" s="40"/>
      <c r="BD126" s="40"/>
      <c r="BE126" s="40">
        <v>312264</v>
      </c>
      <c r="BF126" s="40"/>
      <c r="BG126" s="40"/>
      <c r="BH126" s="40"/>
      <c r="BI126" s="40"/>
      <c r="BJ126" s="40">
        <v>715968</v>
      </c>
      <c r="BK126" s="40"/>
      <c r="BL126" s="40"/>
      <c r="BM126" s="40"/>
      <c r="BN126" s="40"/>
      <c r="BO126" s="40">
        <v>0</v>
      </c>
      <c r="BP126" s="40"/>
      <c r="BQ126" s="40"/>
      <c r="BR126" s="40"/>
      <c r="BS126" s="40"/>
      <c r="BT126" s="40">
        <v>715968</v>
      </c>
      <c r="BU126" s="40"/>
      <c r="BV126" s="40"/>
      <c r="BW126" s="40"/>
      <c r="BX126" s="40"/>
    </row>
    <row r="127" spans="1:79" s="25" customFormat="1" ht="60" customHeight="1">
      <c r="A127" s="46">
        <v>6</v>
      </c>
      <c r="B127" s="47"/>
      <c r="C127" s="47"/>
      <c r="D127" s="48" t="s">
        <v>194</v>
      </c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6"/>
      <c r="Q127" s="49" t="s">
        <v>187</v>
      </c>
      <c r="R127" s="49"/>
      <c r="S127" s="49"/>
      <c r="T127" s="49"/>
      <c r="U127" s="49"/>
      <c r="V127" s="48" t="s">
        <v>193</v>
      </c>
      <c r="W127" s="35"/>
      <c r="X127" s="35"/>
      <c r="Y127" s="35"/>
      <c r="Z127" s="35"/>
      <c r="AA127" s="35"/>
      <c r="AB127" s="35"/>
      <c r="AC127" s="35"/>
      <c r="AD127" s="35"/>
      <c r="AE127" s="36"/>
      <c r="AF127" s="40">
        <v>34676</v>
      </c>
      <c r="AG127" s="40"/>
      <c r="AH127" s="40"/>
      <c r="AI127" s="40"/>
      <c r="AJ127" s="40"/>
      <c r="AK127" s="40">
        <v>0</v>
      </c>
      <c r="AL127" s="40"/>
      <c r="AM127" s="40"/>
      <c r="AN127" s="40"/>
      <c r="AO127" s="40"/>
      <c r="AP127" s="40">
        <v>34676</v>
      </c>
      <c r="AQ127" s="40"/>
      <c r="AR127" s="40"/>
      <c r="AS127" s="40"/>
      <c r="AT127" s="40"/>
      <c r="AU127" s="40">
        <v>78066</v>
      </c>
      <c r="AV127" s="40"/>
      <c r="AW127" s="40"/>
      <c r="AX127" s="40"/>
      <c r="AY127" s="40"/>
      <c r="AZ127" s="40">
        <v>0</v>
      </c>
      <c r="BA127" s="40"/>
      <c r="BB127" s="40"/>
      <c r="BC127" s="40"/>
      <c r="BD127" s="40"/>
      <c r="BE127" s="40">
        <v>78066</v>
      </c>
      <c r="BF127" s="40"/>
      <c r="BG127" s="40"/>
      <c r="BH127" s="40"/>
      <c r="BI127" s="40"/>
      <c r="BJ127" s="40">
        <v>268488</v>
      </c>
      <c r="BK127" s="40"/>
      <c r="BL127" s="40"/>
      <c r="BM127" s="40"/>
      <c r="BN127" s="40"/>
      <c r="BO127" s="40">
        <v>0</v>
      </c>
      <c r="BP127" s="40"/>
      <c r="BQ127" s="40"/>
      <c r="BR127" s="40"/>
      <c r="BS127" s="40"/>
      <c r="BT127" s="40">
        <v>268488</v>
      </c>
      <c r="BU127" s="40"/>
      <c r="BV127" s="40"/>
      <c r="BW127" s="40"/>
      <c r="BX127" s="40"/>
    </row>
    <row r="128" spans="1:79" s="6" customFormat="1" ht="15" customHeight="1">
      <c r="A128" s="43">
        <v>0</v>
      </c>
      <c r="B128" s="44"/>
      <c r="C128" s="44"/>
      <c r="D128" s="52" t="s">
        <v>195</v>
      </c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1"/>
      <c r="Q128" s="53"/>
      <c r="R128" s="53"/>
      <c r="S128" s="53"/>
      <c r="T128" s="53"/>
      <c r="U128" s="53"/>
      <c r="V128" s="52"/>
      <c r="W128" s="30"/>
      <c r="X128" s="30"/>
      <c r="Y128" s="30"/>
      <c r="Z128" s="30"/>
      <c r="AA128" s="30"/>
      <c r="AB128" s="30"/>
      <c r="AC128" s="30"/>
      <c r="AD128" s="30"/>
      <c r="AE128" s="31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</row>
    <row r="129" spans="1:76" s="25" customFormat="1" ht="71.25" customHeight="1">
      <c r="A129" s="46">
        <v>7</v>
      </c>
      <c r="B129" s="47"/>
      <c r="C129" s="47"/>
      <c r="D129" s="48" t="s">
        <v>196</v>
      </c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6"/>
      <c r="Q129" s="49" t="s">
        <v>197</v>
      </c>
      <c r="R129" s="49"/>
      <c r="S129" s="49"/>
      <c r="T129" s="49"/>
      <c r="U129" s="49"/>
      <c r="V129" s="48" t="s">
        <v>188</v>
      </c>
      <c r="W129" s="35"/>
      <c r="X129" s="35"/>
      <c r="Y129" s="35"/>
      <c r="Z129" s="35"/>
      <c r="AA129" s="35"/>
      <c r="AB129" s="35"/>
      <c r="AC129" s="35"/>
      <c r="AD129" s="35"/>
      <c r="AE129" s="36"/>
      <c r="AF129" s="40">
        <v>57</v>
      </c>
      <c r="AG129" s="40"/>
      <c r="AH129" s="40"/>
      <c r="AI129" s="40"/>
      <c r="AJ129" s="40"/>
      <c r="AK129" s="40">
        <v>0</v>
      </c>
      <c r="AL129" s="40"/>
      <c r="AM129" s="40"/>
      <c r="AN129" s="40"/>
      <c r="AO129" s="40"/>
      <c r="AP129" s="40">
        <v>57</v>
      </c>
      <c r="AQ129" s="40"/>
      <c r="AR129" s="40"/>
      <c r="AS129" s="40"/>
      <c r="AT129" s="40"/>
      <c r="AU129" s="40">
        <v>61</v>
      </c>
      <c r="AV129" s="40"/>
      <c r="AW129" s="40"/>
      <c r="AX129" s="40"/>
      <c r="AY129" s="40"/>
      <c r="AZ129" s="40">
        <v>0</v>
      </c>
      <c r="BA129" s="40"/>
      <c r="BB129" s="40"/>
      <c r="BC129" s="40"/>
      <c r="BD129" s="40"/>
      <c r="BE129" s="40">
        <v>61</v>
      </c>
      <c r="BF129" s="40"/>
      <c r="BG129" s="40"/>
      <c r="BH129" s="40"/>
      <c r="BI129" s="40"/>
      <c r="BJ129" s="40">
        <v>75</v>
      </c>
      <c r="BK129" s="40"/>
      <c r="BL129" s="40"/>
      <c r="BM129" s="40"/>
      <c r="BN129" s="40"/>
      <c r="BO129" s="40">
        <v>0</v>
      </c>
      <c r="BP129" s="40"/>
      <c r="BQ129" s="40"/>
      <c r="BR129" s="40"/>
      <c r="BS129" s="40"/>
      <c r="BT129" s="40">
        <v>75</v>
      </c>
      <c r="BU129" s="40"/>
      <c r="BV129" s="40"/>
      <c r="BW129" s="40"/>
      <c r="BX129" s="40"/>
    </row>
    <row r="130" spans="1:76" s="25" customFormat="1" ht="60" customHeight="1">
      <c r="A130" s="46">
        <v>8</v>
      </c>
      <c r="B130" s="47"/>
      <c r="C130" s="47"/>
      <c r="D130" s="48" t="s">
        <v>198</v>
      </c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6"/>
      <c r="Q130" s="49" t="s">
        <v>199</v>
      </c>
      <c r="R130" s="49"/>
      <c r="S130" s="49"/>
      <c r="T130" s="49"/>
      <c r="U130" s="49"/>
      <c r="V130" s="48" t="s">
        <v>188</v>
      </c>
      <c r="W130" s="35"/>
      <c r="X130" s="35"/>
      <c r="Y130" s="35"/>
      <c r="Z130" s="35"/>
      <c r="AA130" s="35"/>
      <c r="AB130" s="35"/>
      <c r="AC130" s="35"/>
      <c r="AD130" s="35"/>
      <c r="AE130" s="36"/>
      <c r="AF130" s="40">
        <v>13</v>
      </c>
      <c r="AG130" s="40"/>
      <c r="AH130" s="40"/>
      <c r="AI130" s="40"/>
      <c r="AJ130" s="40"/>
      <c r="AK130" s="40">
        <v>0</v>
      </c>
      <c r="AL130" s="40"/>
      <c r="AM130" s="40"/>
      <c r="AN130" s="40"/>
      <c r="AO130" s="40"/>
      <c r="AP130" s="40">
        <v>13</v>
      </c>
      <c r="AQ130" s="40"/>
      <c r="AR130" s="40"/>
      <c r="AS130" s="40"/>
      <c r="AT130" s="40"/>
      <c r="AU130" s="40">
        <v>74</v>
      </c>
      <c r="AV130" s="40"/>
      <c r="AW130" s="40"/>
      <c r="AX130" s="40"/>
      <c r="AY130" s="40"/>
      <c r="AZ130" s="40">
        <v>0</v>
      </c>
      <c r="BA130" s="40"/>
      <c r="BB130" s="40"/>
      <c r="BC130" s="40"/>
      <c r="BD130" s="40"/>
      <c r="BE130" s="40">
        <v>74</v>
      </c>
      <c r="BF130" s="40"/>
      <c r="BG130" s="40"/>
      <c r="BH130" s="40"/>
      <c r="BI130" s="40"/>
      <c r="BJ130" s="40">
        <v>69</v>
      </c>
      <c r="BK130" s="40"/>
      <c r="BL130" s="40"/>
      <c r="BM130" s="40"/>
      <c r="BN130" s="40"/>
      <c r="BO130" s="40">
        <v>0</v>
      </c>
      <c r="BP130" s="40"/>
      <c r="BQ130" s="40"/>
      <c r="BR130" s="40"/>
      <c r="BS130" s="40"/>
      <c r="BT130" s="40">
        <v>69</v>
      </c>
      <c r="BU130" s="40"/>
      <c r="BV130" s="40"/>
      <c r="BW130" s="40"/>
      <c r="BX130" s="40"/>
    </row>
    <row r="131" spans="1:76" s="25" customFormat="1" ht="30" customHeight="1">
      <c r="A131" s="46">
        <v>9</v>
      </c>
      <c r="B131" s="47"/>
      <c r="C131" s="47"/>
      <c r="D131" s="48" t="s">
        <v>200</v>
      </c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6"/>
      <c r="Q131" s="49" t="s">
        <v>197</v>
      </c>
      <c r="R131" s="49"/>
      <c r="S131" s="49"/>
      <c r="T131" s="49"/>
      <c r="U131" s="49"/>
      <c r="V131" s="48" t="s">
        <v>201</v>
      </c>
      <c r="W131" s="35"/>
      <c r="X131" s="35"/>
      <c r="Y131" s="35"/>
      <c r="Z131" s="35"/>
      <c r="AA131" s="35"/>
      <c r="AB131" s="35"/>
      <c r="AC131" s="35"/>
      <c r="AD131" s="35"/>
      <c r="AE131" s="36"/>
      <c r="AF131" s="40">
        <v>41</v>
      </c>
      <c r="AG131" s="40"/>
      <c r="AH131" s="40"/>
      <c r="AI131" s="40"/>
      <c r="AJ131" s="40"/>
      <c r="AK131" s="40">
        <v>0</v>
      </c>
      <c r="AL131" s="40"/>
      <c r="AM131" s="40"/>
      <c r="AN131" s="40"/>
      <c r="AO131" s="40"/>
      <c r="AP131" s="40">
        <v>41</v>
      </c>
      <c r="AQ131" s="40"/>
      <c r="AR131" s="40"/>
      <c r="AS131" s="40"/>
      <c r="AT131" s="40"/>
      <c r="AU131" s="40">
        <v>36</v>
      </c>
      <c r="AV131" s="40"/>
      <c r="AW131" s="40"/>
      <c r="AX131" s="40"/>
      <c r="AY131" s="40"/>
      <c r="AZ131" s="40">
        <v>0</v>
      </c>
      <c r="BA131" s="40"/>
      <c r="BB131" s="40"/>
      <c r="BC131" s="40"/>
      <c r="BD131" s="40"/>
      <c r="BE131" s="40">
        <v>36</v>
      </c>
      <c r="BF131" s="40"/>
      <c r="BG131" s="40"/>
      <c r="BH131" s="40"/>
      <c r="BI131" s="40"/>
      <c r="BJ131" s="40">
        <v>38</v>
      </c>
      <c r="BK131" s="40"/>
      <c r="BL131" s="40"/>
      <c r="BM131" s="40"/>
      <c r="BN131" s="40"/>
      <c r="BO131" s="40">
        <v>0</v>
      </c>
      <c r="BP131" s="40"/>
      <c r="BQ131" s="40"/>
      <c r="BR131" s="40"/>
      <c r="BS131" s="40"/>
      <c r="BT131" s="40">
        <v>38</v>
      </c>
      <c r="BU131" s="40"/>
      <c r="BV131" s="40"/>
      <c r="BW131" s="40"/>
      <c r="BX131" s="40"/>
    </row>
    <row r="132" spans="1:76" s="25" customFormat="1" ht="75" customHeight="1">
      <c r="A132" s="46">
        <v>10</v>
      </c>
      <c r="B132" s="47"/>
      <c r="C132" s="47"/>
      <c r="D132" s="48" t="s">
        <v>202</v>
      </c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6"/>
      <c r="Q132" s="49" t="s">
        <v>197</v>
      </c>
      <c r="R132" s="49"/>
      <c r="S132" s="49"/>
      <c r="T132" s="49"/>
      <c r="U132" s="49"/>
      <c r="V132" s="48" t="s">
        <v>203</v>
      </c>
      <c r="W132" s="35"/>
      <c r="X132" s="35"/>
      <c r="Y132" s="35"/>
      <c r="Z132" s="35"/>
      <c r="AA132" s="35"/>
      <c r="AB132" s="35"/>
      <c r="AC132" s="35"/>
      <c r="AD132" s="35"/>
      <c r="AE132" s="36"/>
      <c r="AF132" s="40">
        <v>120</v>
      </c>
      <c r="AG132" s="40"/>
      <c r="AH132" s="40"/>
      <c r="AI132" s="40"/>
      <c r="AJ132" s="40"/>
      <c r="AK132" s="40">
        <v>0</v>
      </c>
      <c r="AL132" s="40"/>
      <c r="AM132" s="40"/>
      <c r="AN132" s="40"/>
      <c r="AO132" s="40"/>
      <c r="AP132" s="40">
        <v>120</v>
      </c>
      <c r="AQ132" s="40"/>
      <c r="AR132" s="40"/>
      <c r="AS132" s="40"/>
      <c r="AT132" s="40"/>
      <c r="AU132" s="40">
        <v>120</v>
      </c>
      <c r="AV132" s="40"/>
      <c r="AW132" s="40"/>
      <c r="AX132" s="40"/>
      <c r="AY132" s="40"/>
      <c r="AZ132" s="40">
        <v>0</v>
      </c>
      <c r="BA132" s="40"/>
      <c r="BB132" s="40"/>
      <c r="BC132" s="40"/>
      <c r="BD132" s="40"/>
      <c r="BE132" s="40">
        <v>120</v>
      </c>
      <c r="BF132" s="40"/>
      <c r="BG132" s="40"/>
      <c r="BH132" s="40"/>
      <c r="BI132" s="40"/>
      <c r="BJ132" s="40">
        <v>240</v>
      </c>
      <c r="BK132" s="40"/>
      <c r="BL132" s="40"/>
      <c r="BM132" s="40"/>
      <c r="BN132" s="40"/>
      <c r="BO132" s="40">
        <v>0</v>
      </c>
      <c r="BP132" s="40"/>
      <c r="BQ132" s="40"/>
      <c r="BR132" s="40"/>
      <c r="BS132" s="40"/>
      <c r="BT132" s="40">
        <v>240</v>
      </c>
      <c r="BU132" s="40"/>
      <c r="BV132" s="40"/>
      <c r="BW132" s="40"/>
      <c r="BX132" s="40"/>
    </row>
    <row r="133" spans="1:76" s="25" customFormat="1" ht="45" customHeight="1">
      <c r="A133" s="46">
        <v>11</v>
      </c>
      <c r="B133" s="47"/>
      <c r="C133" s="47"/>
      <c r="D133" s="48" t="s">
        <v>204</v>
      </c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6"/>
      <c r="Q133" s="49" t="s">
        <v>197</v>
      </c>
      <c r="R133" s="49"/>
      <c r="S133" s="49"/>
      <c r="T133" s="49"/>
      <c r="U133" s="49"/>
      <c r="V133" s="48" t="s">
        <v>205</v>
      </c>
      <c r="W133" s="35"/>
      <c r="X133" s="35"/>
      <c r="Y133" s="35"/>
      <c r="Z133" s="35"/>
      <c r="AA133" s="35"/>
      <c r="AB133" s="35"/>
      <c r="AC133" s="35"/>
      <c r="AD133" s="35"/>
      <c r="AE133" s="36"/>
      <c r="AF133" s="40">
        <v>20</v>
      </c>
      <c r="AG133" s="40"/>
      <c r="AH133" s="40"/>
      <c r="AI133" s="40"/>
      <c r="AJ133" s="40"/>
      <c r="AK133" s="40">
        <v>0</v>
      </c>
      <c r="AL133" s="40"/>
      <c r="AM133" s="40"/>
      <c r="AN133" s="40"/>
      <c r="AO133" s="40"/>
      <c r="AP133" s="40">
        <v>20</v>
      </c>
      <c r="AQ133" s="40"/>
      <c r="AR133" s="40"/>
      <c r="AS133" s="40"/>
      <c r="AT133" s="40"/>
      <c r="AU133" s="40">
        <v>20</v>
      </c>
      <c r="AV133" s="40"/>
      <c r="AW133" s="40"/>
      <c r="AX133" s="40"/>
      <c r="AY133" s="40"/>
      <c r="AZ133" s="40">
        <v>0</v>
      </c>
      <c r="BA133" s="40"/>
      <c r="BB133" s="40"/>
      <c r="BC133" s="40"/>
      <c r="BD133" s="40"/>
      <c r="BE133" s="40">
        <v>20</v>
      </c>
      <c r="BF133" s="40"/>
      <c r="BG133" s="40"/>
      <c r="BH133" s="40"/>
      <c r="BI133" s="40"/>
      <c r="BJ133" s="40">
        <v>60</v>
      </c>
      <c r="BK133" s="40"/>
      <c r="BL133" s="40"/>
      <c r="BM133" s="40"/>
      <c r="BN133" s="40"/>
      <c r="BO133" s="40">
        <v>0</v>
      </c>
      <c r="BP133" s="40"/>
      <c r="BQ133" s="40"/>
      <c r="BR133" s="40"/>
      <c r="BS133" s="40"/>
      <c r="BT133" s="40">
        <v>60</v>
      </c>
      <c r="BU133" s="40"/>
      <c r="BV133" s="40"/>
      <c r="BW133" s="40"/>
      <c r="BX133" s="40"/>
    </row>
    <row r="134" spans="1:76" s="6" customFormat="1" ht="15" customHeight="1">
      <c r="A134" s="43">
        <v>0</v>
      </c>
      <c r="B134" s="44"/>
      <c r="C134" s="44"/>
      <c r="D134" s="52" t="s">
        <v>206</v>
      </c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1"/>
      <c r="Q134" s="53"/>
      <c r="R134" s="53"/>
      <c r="S134" s="53"/>
      <c r="T134" s="53"/>
      <c r="U134" s="53"/>
      <c r="V134" s="52"/>
      <c r="W134" s="30"/>
      <c r="X134" s="30"/>
      <c r="Y134" s="30"/>
      <c r="Z134" s="30"/>
      <c r="AA134" s="30"/>
      <c r="AB134" s="30"/>
      <c r="AC134" s="30"/>
      <c r="AD134" s="30"/>
      <c r="AE134" s="31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</row>
    <row r="135" spans="1:76" s="25" customFormat="1" ht="51" customHeight="1">
      <c r="A135" s="46">
        <v>12</v>
      </c>
      <c r="B135" s="47"/>
      <c r="C135" s="47"/>
      <c r="D135" s="48" t="s">
        <v>207</v>
      </c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6"/>
      <c r="Q135" s="49" t="s">
        <v>187</v>
      </c>
      <c r="R135" s="49"/>
      <c r="S135" s="49"/>
      <c r="T135" s="49"/>
      <c r="U135" s="49"/>
      <c r="V135" s="48" t="s">
        <v>208</v>
      </c>
      <c r="W135" s="35"/>
      <c r="X135" s="35"/>
      <c r="Y135" s="35"/>
      <c r="Z135" s="35"/>
      <c r="AA135" s="35"/>
      <c r="AB135" s="35"/>
      <c r="AC135" s="35"/>
      <c r="AD135" s="35"/>
      <c r="AE135" s="36"/>
      <c r="AF135" s="40">
        <v>4593.24</v>
      </c>
      <c r="AG135" s="40"/>
      <c r="AH135" s="40"/>
      <c r="AI135" s="40"/>
      <c r="AJ135" s="40"/>
      <c r="AK135" s="40">
        <v>0</v>
      </c>
      <c r="AL135" s="40"/>
      <c r="AM135" s="40"/>
      <c r="AN135" s="40"/>
      <c r="AO135" s="40"/>
      <c r="AP135" s="40">
        <v>4593.24</v>
      </c>
      <c r="AQ135" s="40"/>
      <c r="AR135" s="40"/>
      <c r="AS135" s="40"/>
      <c r="AT135" s="40"/>
      <c r="AU135" s="40">
        <v>6495</v>
      </c>
      <c r="AV135" s="40"/>
      <c r="AW135" s="40"/>
      <c r="AX135" s="40"/>
      <c r="AY135" s="40"/>
      <c r="AZ135" s="40">
        <v>0</v>
      </c>
      <c r="BA135" s="40"/>
      <c r="BB135" s="40"/>
      <c r="BC135" s="40"/>
      <c r="BD135" s="40"/>
      <c r="BE135" s="40">
        <v>6495</v>
      </c>
      <c r="BF135" s="40"/>
      <c r="BG135" s="40"/>
      <c r="BH135" s="40"/>
      <c r="BI135" s="40"/>
      <c r="BJ135" s="40">
        <v>9285</v>
      </c>
      <c r="BK135" s="40"/>
      <c r="BL135" s="40"/>
      <c r="BM135" s="40"/>
      <c r="BN135" s="40"/>
      <c r="BO135" s="40">
        <v>0</v>
      </c>
      <c r="BP135" s="40"/>
      <c r="BQ135" s="40"/>
      <c r="BR135" s="40"/>
      <c r="BS135" s="40"/>
      <c r="BT135" s="40">
        <v>9285</v>
      </c>
      <c r="BU135" s="40"/>
      <c r="BV135" s="40"/>
      <c r="BW135" s="40"/>
      <c r="BX135" s="40"/>
    </row>
    <row r="136" spans="1:76" s="25" customFormat="1" ht="50.25" customHeight="1">
      <c r="A136" s="46">
        <v>13</v>
      </c>
      <c r="B136" s="47"/>
      <c r="C136" s="47"/>
      <c r="D136" s="48" t="s">
        <v>209</v>
      </c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6"/>
      <c r="Q136" s="49" t="s">
        <v>187</v>
      </c>
      <c r="R136" s="49"/>
      <c r="S136" s="49"/>
      <c r="T136" s="49"/>
      <c r="U136" s="49"/>
      <c r="V136" s="48" t="s">
        <v>210</v>
      </c>
      <c r="W136" s="35"/>
      <c r="X136" s="35"/>
      <c r="Y136" s="35"/>
      <c r="Z136" s="35"/>
      <c r="AA136" s="35"/>
      <c r="AB136" s="35"/>
      <c r="AC136" s="35"/>
      <c r="AD136" s="35"/>
      <c r="AE136" s="36"/>
      <c r="AF136" s="40">
        <v>2225.35</v>
      </c>
      <c r="AG136" s="40"/>
      <c r="AH136" s="40"/>
      <c r="AI136" s="40"/>
      <c r="AJ136" s="40"/>
      <c r="AK136" s="40">
        <v>0</v>
      </c>
      <c r="AL136" s="40"/>
      <c r="AM136" s="40"/>
      <c r="AN136" s="40"/>
      <c r="AO136" s="40"/>
      <c r="AP136" s="40">
        <v>2225.35</v>
      </c>
      <c r="AQ136" s="40"/>
      <c r="AR136" s="40"/>
      <c r="AS136" s="40"/>
      <c r="AT136" s="40"/>
      <c r="AU136" s="40">
        <v>5051</v>
      </c>
      <c r="AV136" s="40"/>
      <c r="AW136" s="40"/>
      <c r="AX136" s="40"/>
      <c r="AY136" s="40"/>
      <c r="AZ136" s="40">
        <v>0</v>
      </c>
      <c r="BA136" s="40"/>
      <c r="BB136" s="40"/>
      <c r="BC136" s="40"/>
      <c r="BD136" s="40"/>
      <c r="BE136" s="40">
        <v>5051</v>
      </c>
      <c r="BF136" s="40"/>
      <c r="BG136" s="40"/>
      <c r="BH136" s="40"/>
      <c r="BI136" s="40"/>
      <c r="BJ136" s="40">
        <v>3330</v>
      </c>
      <c r="BK136" s="40"/>
      <c r="BL136" s="40"/>
      <c r="BM136" s="40"/>
      <c r="BN136" s="40"/>
      <c r="BO136" s="40">
        <v>0</v>
      </c>
      <c r="BP136" s="40"/>
      <c r="BQ136" s="40"/>
      <c r="BR136" s="40"/>
      <c r="BS136" s="40"/>
      <c r="BT136" s="40">
        <v>3330</v>
      </c>
      <c r="BU136" s="40"/>
      <c r="BV136" s="40"/>
      <c r="BW136" s="40"/>
      <c r="BX136" s="40"/>
    </row>
    <row r="137" spans="1:76" s="25" customFormat="1" ht="63" customHeight="1">
      <c r="A137" s="46">
        <v>14</v>
      </c>
      <c r="B137" s="47"/>
      <c r="C137" s="47"/>
      <c r="D137" s="48" t="s">
        <v>211</v>
      </c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6"/>
      <c r="Q137" s="49" t="s">
        <v>187</v>
      </c>
      <c r="R137" s="49"/>
      <c r="S137" s="49"/>
      <c r="T137" s="49"/>
      <c r="U137" s="49"/>
      <c r="V137" s="48" t="s">
        <v>212</v>
      </c>
      <c r="W137" s="35"/>
      <c r="X137" s="35"/>
      <c r="Y137" s="35"/>
      <c r="Z137" s="35"/>
      <c r="AA137" s="35"/>
      <c r="AB137" s="35"/>
      <c r="AC137" s="35"/>
      <c r="AD137" s="35"/>
      <c r="AE137" s="36"/>
      <c r="AF137" s="40">
        <v>24</v>
      </c>
      <c r="AG137" s="40"/>
      <c r="AH137" s="40"/>
      <c r="AI137" s="40"/>
      <c r="AJ137" s="40"/>
      <c r="AK137" s="40">
        <v>0</v>
      </c>
      <c r="AL137" s="40"/>
      <c r="AM137" s="40"/>
      <c r="AN137" s="40"/>
      <c r="AO137" s="40"/>
      <c r="AP137" s="40">
        <v>24</v>
      </c>
      <c r="AQ137" s="40"/>
      <c r="AR137" s="40"/>
      <c r="AS137" s="40"/>
      <c r="AT137" s="40"/>
      <c r="AU137" s="40">
        <v>34</v>
      </c>
      <c r="AV137" s="40"/>
      <c r="AW137" s="40"/>
      <c r="AX137" s="40"/>
      <c r="AY137" s="40"/>
      <c r="AZ137" s="40">
        <v>0</v>
      </c>
      <c r="BA137" s="40"/>
      <c r="BB137" s="40"/>
      <c r="BC137" s="40"/>
      <c r="BD137" s="40"/>
      <c r="BE137" s="40">
        <v>34</v>
      </c>
      <c r="BF137" s="40"/>
      <c r="BG137" s="40"/>
      <c r="BH137" s="40"/>
      <c r="BI137" s="40"/>
      <c r="BJ137" s="40">
        <v>38</v>
      </c>
      <c r="BK137" s="40"/>
      <c r="BL137" s="40"/>
      <c r="BM137" s="40"/>
      <c r="BN137" s="40"/>
      <c r="BO137" s="40">
        <v>0</v>
      </c>
      <c r="BP137" s="40"/>
      <c r="BQ137" s="40"/>
      <c r="BR137" s="40"/>
      <c r="BS137" s="40"/>
      <c r="BT137" s="40">
        <v>38</v>
      </c>
      <c r="BU137" s="40"/>
      <c r="BV137" s="40"/>
      <c r="BW137" s="40"/>
      <c r="BX137" s="40"/>
    </row>
    <row r="138" spans="1:76" s="25" customFormat="1" ht="120" customHeight="1">
      <c r="A138" s="46">
        <v>15</v>
      </c>
      <c r="B138" s="47"/>
      <c r="C138" s="47"/>
      <c r="D138" s="48" t="s">
        <v>289</v>
      </c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6"/>
      <c r="Q138" s="49" t="s">
        <v>187</v>
      </c>
      <c r="R138" s="49"/>
      <c r="S138" s="49"/>
      <c r="T138" s="49"/>
      <c r="U138" s="49"/>
      <c r="V138" s="48" t="s">
        <v>290</v>
      </c>
      <c r="W138" s="35"/>
      <c r="X138" s="35"/>
      <c r="Y138" s="35"/>
      <c r="Z138" s="35"/>
      <c r="AA138" s="35"/>
      <c r="AB138" s="35"/>
      <c r="AC138" s="35"/>
      <c r="AD138" s="35"/>
      <c r="AE138" s="36"/>
      <c r="AF138" s="40">
        <v>1810</v>
      </c>
      <c r="AG138" s="40"/>
      <c r="AH138" s="40"/>
      <c r="AI138" s="40"/>
      <c r="AJ138" s="40"/>
      <c r="AK138" s="40">
        <v>0</v>
      </c>
      <c r="AL138" s="40"/>
      <c r="AM138" s="40"/>
      <c r="AN138" s="40"/>
      <c r="AO138" s="40"/>
      <c r="AP138" s="40">
        <v>1810</v>
      </c>
      <c r="AQ138" s="40"/>
      <c r="AR138" s="40"/>
      <c r="AS138" s="40"/>
      <c r="AT138" s="40"/>
      <c r="AU138" s="40">
        <v>1810</v>
      </c>
      <c r="AV138" s="40"/>
      <c r="AW138" s="40"/>
      <c r="AX138" s="40"/>
      <c r="AY138" s="40"/>
      <c r="AZ138" s="40">
        <v>0</v>
      </c>
      <c r="BA138" s="40"/>
      <c r="BB138" s="40"/>
      <c r="BC138" s="40"/>
      <c r="BD138" s="40"/>
      <c r="BE138" s="40">
        <v>1810</v>
      </c>
      <c r="BF138" s="40"/>
      <c r="BG138" s="40"/>
      <c r="BH138" s="40"/>
      <c r="BI138" s="40"/>
      <c r="BJ138" s="40">
        <v>1810</v>
      </c>
      <c r="BK138" s="40"/>
      <c r="BL138" s="40"/>
      <c r="BM138" s="40"/>
      <c r="BN138" s="40"/>
      <c r="BO138" s="40">
        <v>0</v>
      </c>
      <c r="BP138" s="40"/>
      <c r="BQ138" s="40"/>
      <c r="BR138" s="40"/>
      <c r="BS138" s="40"/>
      <c r="BT138" s="40">
        <v>1810</v>
      </c>
      <c r="BU138" s="40"/>
      <c r="BV138" s="40"/>
      <c r="BW138" s="40"/>
      <c r="BX138" s="40"/>
    </row>
    <row r="139" spans="1:76" s="25" customFormat="1" ht="75" customHeight="1">
      <c r="A139" s="46">
        <v>16</v>
      </c>
      <c r="B139" s="47"/>
      <c r="C139" s="47"/>
      <c r="D139" s="48" t="s">
        <v>213</v>
      </c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6"/>
      <c r="Q139" s="49" t="s">
        <v>187</v>
      </c>
      <c r="R139" s="49"/>
      <c r="S139" s="49"/>
      <c r="T139" s="49"/>
      <c r="U139" s="49"/>
      <c r="V139" s="48" t="s">
        <v>214</v>
      </c>
      <c r="W139" s="35"/>
      <c r="X139" s="35"/>
      <c r="Y139" s="35"/>
      <c r="Z139" s="35"/>
      <c r="AA139" s="35"/>
      <c r="AB139" s="35"/>
      <c r="AC139" s="35"/>
      <c r="AD139" s="35"/>
      <c r="AE139" s="36"/>
      <c r="AF139" s="40">
        <v>1156.53</v>
      </c>
      <c r="AG139" s="40"/>
      <c r="AH139" s="40"/>
      <c r="AI139" s="40"/>
      <c r="AJ139" s="40"/>
      <c r="AK139" s="40">
        <v>0</v>
      </c>
      <c r="AL139" s="40"/>
      <c r="AM139" s="40"/>
      <c r="AN139" s="40"/>
      <c r="AO139" s="40"/>
      <c r="AP139" s="40">
        <v>1156.53</v>
      </c>
      <c r="AQ139" s="40"/>
      <c r="AR139" s="40"/>
      <c r="AS139" s="40"/>
      <c r="AT139" s="40"/>
      <c r="AU139" s="40">
        <v>2602.1999999999998</v>
      </c>
      <c r="AV139" s="40"/>
      <c r="AW139" s="40"/>
      <c r="AX139" s="40"/>
      <c r="AY139" s="40"/>
      <c r="AZ139" s="40">
        <v>0</v>
      </c>
      <c r="BA139" s="40"/>
      <c r="BB139" s="40"/>
      <c r="BC139" s="40"/>
      <c r="BD139" s="40"/>
      <c r="BE139" s="40">
        <v>2602.1999999999998</v>
      </c>
      <c r="BF139" s="40"/>
      <c r="BG139" s="40"/>
      <c r="BH139" s="40"/>
      <c r="BI139" s="40"/>
      <c r="BJ139" s="40">
        <v>2983.2</v>
      </c>
      <c r="BK139" s="40"/>
      <c r="BL139" s="40"/>
      <c r="BM139" s="40"/>
      <c r="BN139" s="40"/>
      <c r="BO139" s="40">
        <v>0</v>
      </c>
      <c r="BP139" s="40"/>
      <c r="BQ139" s="40"/>
      <c r="BR139" s="40"/>
      <c r="BS139" s="40"/>
      <c r="BT139" s="40">
        <v>2983.2</v>
      </c>
      <c r="BU139" s="40"/>
      <c r="BV139" s="40"/>
      <c r="BW139" s="40"/>
      <c r="BX139" s="40"/>
    </row>
    <row r="140" spans="1:76" s="25" customFormat="1" ht="45" customHeight="1">
      <c r="A140" s="46">
        <v>17</v>
      </c>
      <c r="B140" s="47"/>
      <c r="C140" s="47"/>
      <c r="D140" s="48" t="s">
        <v>215</v>
      </c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6"/>
      <c r="Q140" s="49" t="s">
        <v>187</v>
      </c>
      <c r="R140" s="49"/>
      <c r="S140" s="49"/>
      <c r="T140" s="49"/>
      <c r="U140" s="49"/>
      <c r="V140" s="48" t="s">
        <v>214</v>
      </c>
      <c r="W140" s="35"/>
      <c r="X140" s="35"/>
      <c r="Y140" s="35"/>
      <c r="Z140" s="35"/>
      <c r="AA140" s="35"/>
      <c r="AB140" s="35"/>
      <c r="AC140" s="35"/>
      <c r="AD140" s="35"/>
      <c r="AE140" s="36"/>
      <c r="AF140" s="40">
        <v>1733.8</v>
      </c>
      <c r="AG140" s="40"/>
      <c r="AH140" s="40"/>
      <c r="AI140" s="40"/>
      <c r="AJ140" s="40"/>
      <c r="AK140" s="40">
        <v>0</v>
      </c>
      <c r="AL140" s="40"/>
      <c r="AM140" s="40"/>
      <c r="AN140" s="40"/>
      <c r="AO140" s="40"/>
      <c r="AP140" s="40">
        <v>1733.8</v>
      </c>
      <c r="AQ140" s="40"/>
      <c r="AR140" s="40"/>
      <c r="AS140" s="40"/>
      <c r="AT140" s="40"/>
      <c r="AU140" s="40">
        <v>3903.3</v>
      </c>
      <c r="AV140" s="40"/>
      <c r="AW140" s="40"/>
      <c r="AX140" s="40"/>
      <c r="AY140" s="40"/>
      <c r="AZ140" s="40">
        <v>0</v>
      </c>
      <c r="BA140" s="40"/>
      <c r="BB140" s="40"/>
      <c r="BC140" s="40"/>
      <c r="BD140" s="40"/>
      <c r="BE140" s="40">
        <v>3903.3</v>
      </c>
      <c r="BF140" s="40"/>
      <c r="BG140" s="40"/>
      <c r="BH140" s="40"/>
      <c r="BI140" s="40"/>
      <c r="BJ140" s="40">
        <v>4474.8</v>
      </c>
      <c r="BK140" s="40"/>
      <c r="BL140" s="40"/>
      <c r="BM140" s="40"/>
      <c r="BN140" s="40"/>
      <c r="BO140" s="40">
        <v>0</v>
      </c>
      <c r="BP140" s="40"/>
      <c r="BQ140" s="40"/>
      <c r="BR140" s="40"/>
      <c r="BS140" s="40"/>
      <c r="BT140" s="40">
        <v>4474.8</v>
      </c>
      <c r="BU140" s="40"/>
      <c r="BV140" s="40"/>
      <c r="BW140" s="40"/>
      <c r="BX140" s="40"/>
    </row>
    <row r="141" spans="1:76" s="6" customFormat="1" ht="15" customHeight="1">
      <c r="A141" s="43">
        <v>0</v>
      </c>
      <c r="B141" s="44"/>
      <c r="C141" s="44"/>
      <c r="D141" s="52" t="s">
        <v>216</v>
      </c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1"/>
      <c r="Q141" s="53"/>
      <c r="R141" s="53"/>
      <c r="S141" s="53"/>
      <c r="T141" s="53"/>
      <c r="U141" s="53"/>
      <c r="V141" s="52"/>
      <c r="W141" s="30"/>
      <c r="X141" s="30"/>
      <c r="Y141" s="30"/>
      <c r="Z141" s="30"/>
      <c r="AA141" s="30"/>
      <c r="AB141" s="30"/>
      <c r="AC141" s="30"/>
      <c r="AD141" s="30"/>
      <c r="AE141" s="31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</row>
    <row r="142" spans="1:76" s="25" customFormat="1" ht="71.25" customHeight="1">
      <c r="A142" s="46">
        <v>18</v>
      </c>
      <c r="B142" s="47"/>
      <c r="C142" s="47"/>
      <c r="D142" s="48" t="s">
        <v>217</v>
      </c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6"/>
      <c r="Q142" s="49" t="s">
        <v>218</v>
      </c>
      <c r="R142" s="49"/>
      <c r="S142" s="49"/>
      <c r="T142" s="49"/>
      <c r="U142" s="49"/>
      <c r="V142" s="48" t="s">
        <v>188</v>
      </c>
      <c r="W142" s="35"/>
      <c r="X142" s="35"/>
      <c r="Y142" s="35"/>
      <c r="Z142" s="35"/>
      <c r="AA142" s="35"/>
      <c r="AB142" s="35"/>
      <c r="AC142" s="35"/>
      <c r="AD142" s="35"/>
      <c r="AE142" s="36"/>
      <c r="AF142" s="40">
        <v>100</v>
      </c>
      <c r="AG142" s="40"/>
      <c r="AH142" s="40"/>
      <c r="AI142" s="40"/>
      <c r="AJ142" s="40"/>
      <c r="AK142" s="40">
        <v>0</v>
      </c>
      <c r="AL142" s="40"/>
      <c r="AM142" s="40"/>
      <c r="AN142" s="40"/>
      <c r="AO142" s="40"/>
      <c r="AP142" s="40">
        <v>100</v>
      </c>
      <c r="AQ142" s="40"/>
      <c r="AR142" s="40"/>
      <c r="AS142" s="40"/>
      <c r="AT142" s="40"/>
      <c r="AU142" s="40">
        <v>100</v>
      </c>
      <c r="AV142" s="40"/>
      <c r="AW142" s="40"/>
      <c r="AX142" s="40"/>
      <c r="AY142" s="40"/>
      <c r="AZ142" s="40">
        <v>0</v>
      </c>
      <c r="BA142" s="40"/>
      <c r="BB142" s="40"/>
      <c r="BC142" s="40"/>
      <c r="BD142" s="40"/>
      <c r="BE142" s="40">
        <v>100</v>
      </c>
      <c r="BF142" s="40"/>
      <c r="BG142" s="40"/>
      <c r="BH142" s="40"/>
      <c r="BI142" s="40"/>
      <c r="BJ142" s="40">
        <v>100</v>
      </c>
      <c r="BK142" s="40"/>
      <c r="BL142" s="40"/>
      <c r="BM142" s="40"/>
      <c r="BN142" s="40"/>
      <c r="BO142" s="40">
        <v>0</v>
      </c>
      <c r="BP142" s="40"/>
      <c r="BQ142" s="40"/>
      <c r="BR142" s="40"/>
      <c r="BS142" s="40"/>
      <c r="BT142" s="40">
        <v>100</v>
      </c>
      <c r="BU142" s="40"/>
      <c r="BV142" s="40"/>
      <c r="BW142" s="40"/>
      <c r="BX142" s="40"/>
    </row>
    <row r="143" spans="1:76" s="25" customFormat="1" ht="70.5" customHeight="1">
      <c r="A143" s="46">
        <v>19</v>
      </c>
      <c r="B143" s="47"/>
      <c r="C143" s="47"/>
      <c r="D143" s="48" t="s">
        <v>219</v>
      </c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6"/>
      <c r="Q143" s="49" t="s">
        <v>218</v>
      </c>
      <c r="R143" s="49"/>
      <c r="S143" s="49"/>
      <c r="T143" s="49"/>
      <c r="U143" s="49"/>
      <c r="V143" s="48" t="s">
        <v>188</v>
      </c>
      <c r="W143" s="35"/>
      <c r="X143" s="35"/>
      <c r="Y143" s="35"/>
      <c r="Z143" s="35"/>
      <c r="AA143" s="35"/>
      <c r="AB143" s="35"/>
      <c r="AC143" s="35"/>
      <c r="AD143" s="35"/>
      <c r="AE143" s="36"/>
      <c r="AF143" s="40">
        <v>100</v>
      </c>
      <c r="AG143" s="40"/>
      <c r="AH143" s="40"/>
      <c r="AI143" s="40"/>
      <c r="AJ143" s="40"/>
      <c r="AK143" s="40">
        <v>0</v>
      </c>
      <c r="AL143" s="40"/>
      <c r="AM143" s="40"/>
      <c r="AN143" s="40"/>
      <c r="AO143" s="40"/>
      <c r="AP143" s="40">
        <v>100</v>
      </c>
      <c r="AQ143" s="40"/>
      <c r="AR143" s="40"/>
      <c r="AS143" s="40"/>
      <c r="AT143" s="40"/>
      <c r="AU143" s="40">
        <v>100</v>
      </c>
      <c r="AV143" s="40"/>
      <c r="AW143" s="40"/>
      <c r="AX143" s="40"/>
      <c r="AY143" s="40"/>
      <c r="AZ143" s="40">
        <v>0</v>
      </c>
      <c r="BA143" s="40"/>
      <c r="BB143" s="40"/>
      <c r="BC143" s="40"/>
      <c r="BD143" s="40"/>
      <c r="BE143" s="40">
        <v>100</v>
      </c>
      <c r="BF143" s="40"/>
      <c r="BG143" s="40"/>
      <c r="BH143" s="40"/>
      <c r="BI143" s="40"/>
      <c r="BJ143" s="40">
        <v>100</v>
      </c>
      <c r="BK143" s="40"/>
      <c r="BL143" s="40"/>
      <c r="BM143" s="40"/>
      <c r="BN143" s="40"/>
      <c r="BO143" s="40">
        <v>0</v>
      </c>
      <c r="BP143" s="40"/>
      <c r="BQ143" s="40"/>
      <c r="BR143" s="40"/>
      <c r="BS143" s="40"/>
      <c r="BT143" s="40">
        <v>100</v>
      </c>
      <c r="BU143" s="40"/>
      <c r="BV143" s="40"/>
      <c r="BW143" s="40"/>
      <c r="BX143" s="40"/>
    </row>
    <row r="144" spans="1:76" s="25" customFormat="1" ht="67.5" customHeight="1">
      <c r="A144" s="46">
        <v>20</v>
      </c>
      <c r="B144" s="47"/>
      <c r="C144" s="47"/>
      <c r="D144" s="48" t="s">
        <v>220</v>
      </c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6"/>
      <c r="Q144" s="49" t="s">
        <v>218</v>
      </c>
      <c r="R144" s="49"/>
      <c r="S144" s="49"/>
      <c r="T144" s="49"/>
      <c r="U144" s="49"/>
      <c r="V144" s="48" t="s">
        <v>188</v>
      </c>
      <c r="W144" s="35"/>
      <c r="X144" s="35"/>
      <c r="Y144" s="35"/>
      <c r="Z144" s="35"/>
      <c r="AA144" s="35"/>
      <c r="AB144" s="35"/>
      <c r="AC144" s="35"/>
      <c r="AD144" s="35"/>
      <c r="AE144" s="36"/>
      <c r="AF144" s="40">
        <v>100</v>
      </c>
      <c r="AG144" s="40"/>
      <c r="AH144" s="40"/>
      <c r="AI144" s="40"/>
      <c r="AJ144" s="40"/>
      <c r="AK144" s="40">
        <v>0</v>
      </c>
      <c r="AL144" s="40"/>
      <c r="AM144" s="40"/>
      <c r="AN144" s="40"/>
      <c r="AO144" s="40"/>
      <c r="AP144" s="40">
        <v>100</v>
      </c>
      <c r="AQ144" s="40"/>
      <c r="AR144" s="40"/>
      <c r="AS144" s="40"/>
      <c r="AT144" s="40"/>
      <c r="AU144" s="40">
        <v>100</v>
      </c>
      <c r="AV144" s="40"/>
      <c r="AW144" s="40"/>
      <c r="AX144" s="40"/>
      <c r="AY144" s="40"/>
      <c r="AZ144" s="40">
        <v>0</v>
      </c>
      <c r="BA144" s="40"/>
      <c r="BB144" s="40"/>
      <c r="BC144" s="40"/>
      <c r="BD144" s="40"/>
      <c r="BE144" s="40">
        <v>100</v>
      </c>
      <c r="BF144" s="40"/>
      <c r="BG144" s="40"/>
      <c r="BH144" s="40"/>
      <c r="BI144" s="40"/>
      <c r="BJ144" s="40">
        <v>100</v>
      </c>
      <c r="BK144" s="40"/>
      <c r="BL144" s="40"/>
      <c r="BM144" s="40"/>
      <c r="BN144" s="40"/>
      <c r="BO144" s="40">
        <v>0</v>
      </c>
      <c r="BP144" s="40"/>
      <c r="BQ144" s="40"/>
      <c r="BR144" s="40"/>
      <c r="BS144" s="40"/>
      <c r="BT144" s="40">
        <v>100</v>
      </c>
      <c r="BU144" s="40"/>
      <c r="BV144" s="40"/>
      <c r="BW144" s="40"/>
      <c r="BX144" s="40"/>
    </row>
    <row r="145" spans="1:79" s="25" customFormat="1" ht="45" customHeight="1">
      <c r="A145" s="46">
        <v>21</v>
      </c>
      <c r="B145" s="47"/>
      <c r="C145" s="47"/>
      <c r="D145" s="48" t="s">
        <v>221</v>
      </c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6"/>
      <c r="Q145" s="49" t="s">
        <v>218</v>
      </c>
      <c r="R145" s="49"/>
      <c r="S145" s="49"/>
      <c r="T145" s="49"/>
      <c r="U145" s="49"/>
      <c r="V145" s="48" t="s">
        <v>222</v>
      </c>
      <c r="W145" s="35"/>
      <c r="X145" s="35"/>
      <c r="Y145" s="35"/>
      <c r="Z145" s="35"/>
      <c r="AA145" s="35"/>
      <c r="AB145" s="35"/>
      <c r="AC145" s="35"/>
      <c r="AD145" s="35"/>
      <c r="AE145" s="36"/>
      <c r="AF145" s="40">
        <v>100</v>
      </c>
      <c r="AG145" s="40"/>
      <c r="AH145" s="40"/>
      <c r="AI145" s="40"/>
      <c r="AJ145" s="40"/>
      <c r="AK145" s="40">
        <v>0</v>
      </c>
      <c r="AL145" s="40"/>
      <c r="AM145" s="40"/>
      <c r="AN145" s="40"/>
      <c r="AO145" s="40"/>
      <c r="AP145" s="40">
        <v>100</v>
      </c>
      <c r="AQ145" s="40"/>
      <c r="AR145" s="40"/>
      <c r="AS145" s="40"/>
      <c r="AT145" s="40"/>
      <c r="AU145" s="40">
        <v>100</v>
      </c>
      <c r="AV145" s="40"/>
      <c r="AW145" s="40"/>
      <c r="AX145" s="40"/>
      <c r="AY145" s="40"/>
      <c r="AZ145" s="40">
        <v>0</v>
      </c>
      <c r="BA145" s="40"/>
      <c r="BB145" s="40"/>
      <c r="BC145" s="40"/>
      <c r="BD145" s="40"/>
      <c r="BE145" s="40">
        <v>100</v>
      </c>
      <c r="BF145" s="40"/>
      <c r="BG145" s="40"/>
      <c r="BH145" s="40"/>
      <c r="BI145" s="40"/>
      <c r="BJ145" s="40">
        <v>100</v>
      </c>
      <c r="BK145" s="40"/>
      <c r="BL145" s="40"/>
      <c r="BM145" s="40"/>
      <c r="BN145" s="40"/>
      <c r="BO145" s="40">
        <v>0</v>
      </c>
      <c r="BP145" s="40"/>
      <c r="BQ145" s="40"/>
      <c r="BR145" s="40"/>
      <c r="BS145" s="40"/>
      <c r="BT145" s="40">
        <v>100</v>
      </c>
      <c r="BU145" s="40"/>
      <c r="BV145" s="40"/>
      <c r="BW145" s="40"/>
      <c r="BX145" s="40"/>
    </row>
    <row r="147" spans="1:79" ht="14.25" customHeight="1">
      <c r="A147" s="86" t="s">
        <v>270</v>
      </c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  <c r="AA147" s="86"/>
      <c r="AB147" s="86"/>
      <c r="AC147" s="86"/>
      <c r="AD147" s="86"/>
      <c r="AE147" s="86"/>
      <c r="AF147" s="86"/>
      <c r="AG147" s="86"/>
      <c r="AH147" s="86"/>
      <c r="AI147" s="86"/>
      <c r="AJ147" s="86"/>
      <c r="AK147" s="86"/>
      <c r="AL147" s="86"/>
      <c r="AM147" s="86"/>
      <c r="AN147" s="86"/>
      <c r="AO147" s="86"/>
      <c r="AP147" s="86"/>
      <c r="AQ147" s="86"/>
      <c r="AR147" s="86"/>
      <c r="AS147" s="86"/>
      <c r="AT147" s="86"/>
      <c r="AU147" s="86"/>
      <c r="AV147" s="86"/>
      <c r="AW147" s="86"/>
      <c r="AX147" s="86"/>
      <c r="AY147" s="86"/>
      <c r="AZ147" s="86"/>
      <c r="BA147" s="86"/>
      <c r="BB147" s="86"/>
      <c r="BC147" s="86"/>
      <c r="BD147" s="86"/>
      <c r="BE147" s="86"/>
      <c r="BF147" s="86"/>
      <c r="BG147" s="86"/>
      <c r="BH147" s="86"/>
      <c r="BI147" s="86"/>
      <c r="BJ147" s="86"/>
      <c r="BK147" s="86"/>
      <c r="BL147" s="86"/>
    </row>
    <row r="148" spans="1:79" ht="23.1" customHeight="1">
      <c r="A148" s="98" t="s">
        <v>6</v>
      </c>
      <c r="B148" s="99"/>
      <c r="C148" s="99"/>
      <c r="D148" s="49" t="s">
        <v>9</v>
      </c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 t="s">
        <v>8</v>
      </c>
      <c r="R148" s="49"/>
      <c r="S148" s="49"/>
      <c r="T148" s="49"/>
      <c r="U148" s="49"/>
      <c r="V148" s="49" t="s">
        <v>7</v>
      </c>
      <c r="W148" s="49"/>
      <c r="X148" s="49"/>
      <c r="Y148" s="49"/>
      <c r="Z148" s="49"/>
      <c r="AA148" s="49"/>
      <c r="AB148" s="49"/>
      <c r="AC148" s="49"/>
      <c r="AD148" s="49"/>
      <c r="AE148" s="49"/>
      <c r="AF148" s="70" t="s">
        <v>261</v>
      </c>
      <c r="AG148" s="71"/>
      <c r="AH148" s="71"/>
      <c r="AI148" s="71"/>
      <c r="AJ148" s="71"/>
      <c r="AK148" s="71"/>
      <c r="AL148" s="71"/>
      <c r="AM148" s="71"/>
      <c r="AN148" s="71"/>
      <c r="AO148" s="71"/>
      <c r="AP148" s="71"/>
      <c r="AQ148" s="71"/>
      <c r="AR148" s="71"/>
      <c r="AS148" s="71"/>
      <c r="AT148" s="72"/>
      <c r="AU148" s="70" t="s">
        <v>266</v>
      </c>
      <c r="AV148" s="71"/>
      <c r="AW148" s="71"/>
      <c r="AX148" s="71"/>
      <c r="AY148" s="71"/>
      <c r="AZ148" s="71"/>
      <c r="BA148" s="71"/>
      <c r="BB148" s="71"/>
      <c r="BC148" s="71"/>
      <c r="BD148" s="71"/>
      <c r="BE148" s="71"/>
      <c r="BF148" s="71"/>
      <c r="BG148" s="71"/>
      <c r="BH148" s="71"/>
      <c r="BI148" s="72"/>
    </row>
    <row r="149" spans="1:79" ht="36.75" customHeight="1">
      <c r="A149" s="101"/>
      <c r="B149" s="102"/>
      <c r="C149" s="102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 t="s">
        <v>4</v>
      </c>
      <c r="AG149" s="49"/>
      <c r="AH149" s="49"/>
      <c r="AI149" s="49"/>
      <c r="AJ149" s="49"/>
      <c r="AK149" s="49" t="s">
        <v>3</v>
      </c>
      <c r="AL149" s="49"/>
      <c r="AM149" s="49"/>
      <c r="AN149" s="49"/>
      <c r="AO149" s="49"/>
      <c r="AP149" s="49" t="s">
        <v>123</v>
      </c>
      <c r="AQ149" s="49"/>
      <c r="AR149" s="49"/>
      <c r="AS149" s="49"/>
      <c r="AT149" s="49"/>
      <c r="AU149" s="49" t="s">
        <v>4</v>
      </c>
      <c r="AV149" s="49"/>
      <c r="AW149" s="49"/>
      <c r="AX149" s="49"/>
      <c r="AY149" s="49"/>
      <c r="AZ149" s="49" t="s">
        <v>3</v>
      </c>
      <c r="BA149" s="49"/>
      <c r="BB149" s="49"/>
      <c r="BC149" s="49"/>
      <c r="BD149" s="49"/>
      <c r="BE149" s="49" t="s">
        <v>90</v>
      </c>
      <c r="BF149" s="49"/>
      <c r="BG149" s="49"/>
      <c r="BH149" s="49"/>
      <c r="BI149" s="49"/>
    </row>
    <row r="150" spans="1:79" ht="15" customHeight="1">
      <c r="A150" s="70">
        <v>1</v>
      </c>
      <c r="B150" s="71"/>
      <c r="C150" s="71"/>
      <c r="D150" s="49">
        <v>2</v>
      </c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>
        <v>3</v>
      </c>
      <c r="R150" s="49"/>
      <c r="S150" s="49"/>
      <c r="T150" s="49"/>
      <c r="U150" s="49"/>
      <c r="V150" s="49">
        <v>4</v>
      </c>
      <c r="W150" s="49"/>
      <c r="X150" s="49"/>
      <c r="Y150" s="49"/>
      <c r="Z150" s="49"/>
      <c r="AA150" s="49"/>
      <c r="AB150" s="49"/>
      <c r="AC150" s="49"/>
      <c r="AD150" s="49"/>
      <c r="AE150" s="49"/>
      <c r="AF150" s="49">
        <v>5</v>
      </c>
      <c r="AG150" s="49"/>
      <c r="AH150" s="49"/>
      <c r="AI150" s="49"/>
      <c r="AJ150" s="49"/>
      <c r="AK150" s="49">
        <v>6</v>
      </c>
      <c r="AL150" s="49"/>
      <c r="AM150" s="49"/>
      <c r="AN150" s="49"/>
      <c r="AO150" s="49"/>
      <c r="AP150" s="49">
        <v>7</v>
      </c>
      <c r="AQ150" s="49"/>
      <c r="AR150" s="49"/>
      <c r="AS150" s="49"/>
      <c r="AT150" s="49"/>
      <c r="AU150" s="49">
        <v>8</v>
      </c>
      <c r="AV150" s="49"/>
      <c r="AW150" s="49"/>
      <c r="AX150" s="49"/>
      <c r="AY150" s="49"/>
      <c r="AZ150" s="49">
        <v>9</v>
      </c>
      <c r="BA150" s="49"/>
      <c r="BB150" s="49"/>
      <c r="BC150" s="49"/>
      <c r="BD150" s="49"/>
      <c r="BE150" s="49">
        <v>10</v>
      </c>
      <c r="BF150" s="49"/>
      <c r="BG150" s="49"/>
      <c r="BH150" s="49"/>
      <c r="BI150" s="49"/>
    </row>
    <row r="151" spans="1:79" ht="15.75" hidden="1" customHeight="1">
      <c r="A151" s="55" t="s">
        <v>154</v>
      </c>
      <c r="B151" s="56"/>
      <c r="C151" s="56"/>
      <c r="D151" s="49" t="s">
        <v>57</v>
      </c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 t="s">
        <v>70</v>
      </c>
      <c r="R151" s="49"/>
      <c r="S151" s="49"/>
      <c r="T151" s="49"/>
      <c r="U151" s="49"/>
      <c r="V151" s="49" t="s">
        <v>71</v>
      </c>
      <c r="W151" s="49"/>
      <c r="X151" s="49"/>
      <c r="Y151" s="49"/>
      <c r="Z151" s="49"/>
      <c r="AA151" s="49"/>
      <c r="AB151" s="49"/>
      <c r="AC151" s="49"/>
      <c r="AD151" s="49"/>
      <c r="AE151" s="49"/>
      <c r="AF151" s="41" t="s">
        <v>107</v>
      </c>
      <c r="AG151" s="41"/>
      <c r="AH151" s="41"/>
      <c r="AI151" s="41"/>
      <c r="AJ151" s="41"/>
      <c r="AK151" s="42" t="s">
        <v>108</v>
      </c>
      <c r="AL151" s="42"/>
      <c r="AM151" s="42"/>
      <c r="AN151" s="42"/>
      <c r="AO151" s="42"/>
      <c r="AP151" s="54" t="s">
        <v>185</v>
      </c>
      <c r="AQ151" s="54"/>
      <c r="AR151" s="54"/>
      <c r="AS151" s="54"/>
      <c r="AT151" s="54"/>
      <c r="AU151" s="41" t="s">
        <v>109</v>
      </c>
      <c r="AV151" s="41"/>
      <c r="AW151" s="41"/>
      <c r="AX151" s="41"/>
      <c r="AY151" s="41"/>
      <c r="AZ151" s="42" t="s">
        <v>110</v>
      </c>
      <c r="BA151" s="42"/>
      <c r="BB151" s="42"/>
      <c r="BC151" s="42"/>
      <c r="BD151" s="42"/>
      <c r="BE151" s="54" t="s">
        <v>185</v>
      </c>
      <c r="BF151" s="54"/>
      <c r="BG151" s="54"/>
      <c r="BH151" s="54"/>
      <c r="BI151" s="54"/>
      <c r="CA151" t="s">
        <v>39</v>
      </c>
    </row>
    <row r="152" spans="1:79" s="6" customFormat="1" ht="14.25">
      <c r="A152" s="43">
        <v>0</v>
      </c>
      <c r="B152" s="44"/>
      <c r="C152" s="44"/>
      <c r="D152" s="53" t="s">
        <v>184</v>
      </c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CA152" s="6" t="s">
        <v>40</v>
      </c>
    </row>
    <row r="153" spans="1:79" s="25" customFormat="1" ht="71.25" customHeight="1">
      <c r="A153" s="46">
        <v>1</v>
      </c>
      <c r="B153" s="47"/>
      <c r="C153" s="47"/>
      <c r="D153" s="48" t="s">
        <v>186</v>
      </c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1"/>
      <c r="Q153" s="49" t="s">
        <v>187</v>
      </c>
      <c r="R153" s="49"/>
      <c r="S153" s="49"/>
      <c r="T153" s="49"/>
      <c r="U153" s="49"/>
      <c r="V153" s="48" t="s">
        <v>282</v>
      </c>
      <c r="W153" s="50"/>
      <c r="X153" s="50"/>
      <c r="Y153" s="50"/>
      <c r="Z153" s="50"/>
      <c r="AA153" s="50"/>
      <c r="AB153" s="50"/>
      <c r="AC153" s="50"/>
      <c r="AD153" s="50"/>
      <c r="AE153" s="51"/>
      <c r="AF153" s="40">
        <v>685515</v>
      </c>
      <c r="AG153" s="40"/>
      <c r="AH153" s="40"/>
      <c r="AI153" s="40"/>
      <c r="AJ153" s="40"/>
      <c r="AK153" s="40">
        <v>0</v>
      </c>
      <c r="AL153" s="40"/>
      <c r="AM153" s="40"/>
      <c r="AN153" s="40"/>
      <c r="AO153" s="40"/>
      <c r="AP153" s="40">
        <v>685515</v>
      </c>
      <c r="AQ153" s="40"/>
      <c r="AR153" s="40"/>
      <c r="AS153" s="40"/>
      <c r="AT153" s="40"/>
      <c r="AU153" s="40">
        <v>725259</v>
      </c>
      <c r="AV153" s="40"/>
      <c r="AW153" s="40"/>
      <c r="AX153" s="40"/>
      <c r="AY153" s="40"/>
      <c r="AZ153" s="40">
        <v>0</v>
      </c>
      <c r="BA153" s="40"/>
      <c r="BB153" s="40"/>
      <c r="BC153" s="40"/>
      <c r="BD153" s="40"/>
      <c r="BE153" s="40">
        <v>725259</v>
      </c>
      <c r="BF153" s="40"/>
      <c r="BG153" s="40"/>
      <c r="BH153" s="40"/>
      <c r="BI153" s="40"/>
    </row>
    <row r="154" spans="1:79" s="25" customFormat="1" ht="60" customHeight="1">
      <c r="A154" s="46">
        <v>2</v>
      </c>
      <c r="B154" s="47"/>
      <c r="C154" s="47"/>
      <c r="D154" s="48" t="s">
        <v>189</v>
      </c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6"/>
      <c r="Q154" s="49" t="s">
        <v>187</v>
      </c>
      <c r="R154" s="49"/>
      <c r="S154" s="49"/>
      <c r="T154" s="49"/>
      <c r="U154" s="49"/>
      <c r="V154" s="48" t="s">
        <v>282</v>
      </c>
      <c r="W154" s="50"/>
      <c r="X154" s="50"/>
      <c r="Y154" s="50"/>
      <c r="Z154" s="50"/>
      <c r="AA154" s="50"/>
      <c r="AB154" s="50"/>
      <c r="AC154" s="50"/>
      <c r="AD154" s="50"/>
      <c r="AE154" s="51"/>
      <c r="AF154" s="40">
        <v>464521</v>
      </c>
      <c r="AG154" s="40"/>
      <c r="AH154" s="40"/>
      <c r="AI154" s="40"/>
      <c r="AJ154" s="40"/>
      <c r="AK154" s="40">
        <v>0</v>
      </c>
      <c r="AL154" s="40"/>
      <c r="AM154" s="40"/>
      <c r="AN154" s="40"/>
      <c r="AO154" s="40"/>
      <c r="AP154" s="40">
        <v>464521</v>
      </c>
      <c r="AQ154" s="40"/>
      <c r="AR154" s="40"/>
      <c r="AS154" s="40"/>
      <c r="AT154" s="40"/>
      <c r="AU154" s="40">
        <v>500325</v>
      </c>
      <c r="AV154" s="40"/>
      <c r="AW154" s="40"/>
      <c r="AX154" s="40"/>
      <c r="AY154" s="40"/>
      <c r="AZ154" s="40">
        <v>0</v>
      </c>
      <c r="BA154" s="40"/>
      <c r="BB154" s="40"/>
      <c r="BC154" s="40"/>
      <c r="BD154" s="40"/>
      <c r="BE154" s="40">
        <v>500325</v>
      </c>
      <c r="BF154" s="40"/>
      <c r="BG154" s="40"/>
      <c r="BH154" s="40"/>
      <c r="BI154" s="40"/>
    </row>
    <row r="155" spans="1:79" s="25" customFormat="1" ht="60" customHeight="1">
      <c r="A155" s="46">
        <v>3</v>
      </c>
      <c r="B155" s="47"/>
      <c r="C155" s="47"/>
      <c r="D155" s="48" t="s">
        <v>190</v>
      </c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6"/>
      <c r="Q155" s="49" t="s">
        <v>187</v>
      </c>
      <c r="R155" s="49"/>
      <c r="S155" s="49"/>
      <c r="T155" s="49"/>
      <c r="U155" s="49"/>
      <c r="V155" s="48" t="s">
        <v>282</v>
      </c>
      <c r="W155" s="50"/>
      <c r="X155" s="50"/>
      <c r="Y155" s="50"/>
      <c r="Z155" s="50"/>
      <c r="AA155" s="50"/>
      <c r="AB155" s="50"/>
      <c r="AC155" s="50"/>
      <c r="AD155" s="50"/>
      <c r="AE155" s="51"/>
      <c r="AF155" s="40">
        <v>2498834</v>
      </c>
      <c r="AG155" s="40"/>
      <c r="AH155" s="40"/>
      <c r="AI155" s="40"/>
      <c r="AJ155" s="40"/>
      <c r="AK155" s="40">
        <v>0</v>
      </c>
      <c r="AL155" s="40"/>
      <c r="AM155" s="40"/>
      <c r="AN155" s="40"/>
      <c r="AO155" s="40"/>
      <c r="AP155" s="40">
        <v>2498834</v>
      </c>
      <c r="AQ155" s="40"/>
      <c r="AR155" s="40"/>
      <c r="AS155" s="40"/>
      <c r="AT155" s="40"/>
      <c r="AU155" s="40">
        <v>2638833</v>
      </c>
      <c r="AV155" s="40"/>
      <c r="AW155" s="40"/>
      <c r="AX155" s="40"/>
      <c r="AY155" s="40"/>
      <c r="AZ155" s="40">
        <v>0</v>
      </c>
      <c r="BA155" s="40"/>
      <c r="BB155" s="40"/>
      <c r="BC155" s="40"/>
      <c r="BD155" s="40"/>
      <c r="BE155" s="40">
        <v>2638833</v>
      </c>
      <c r="BF155" s="40"/>
      <c r="BG155" s="40"/>
      <c r="BH155" s="40"/>
      <c r="BI155" s="40"/>
    </row>
    <row r="156" spans="1:79" s="25" customFormat="1" ht="60" customHeight="1">
      <c r="A156" s="46">
        <v>4</v>
      </c>
      <c r="B156" s="47"/>
      <c r="C156" s="47"/>
      <c r="D156" s="48" t="s">
        <v>191</v>
      </c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6"/>
      <c r="Q156" s="49" t="s">
        <v>187</v>
      </c>
      <c r="R156" s="49"/>
      <c r="S156" s="49"/>
      <c r="T156" s="49"/>
      <c r="U156" s="49"/>
      <c r="V156" s="48" t="s">
        <v>282</v>
      </c>
      <c r="W156" s="50"/>
      <c r="X156" s="50"/>
      <c r="Y156" s="50"/>
      <c r="Z156" s="50"/>
      <c r="AA156" s="50"/>
      <c r="AB156" s="50"/>
      <c r="AC156" s="50"/>
      <c r="AD156" s="50"/>
      <c r="AE156" s="51"/>
      <c r="AF156" s="40">
        <v>68780</v>
      </c>
      <c r="AG156" s="40"/>
      <c r="AH156" s="40"/>
      <c r="AI156" s="40"/>
      <c r="AJ156" s="40"/>
      <c r="AK156" s="40">
        <v>0</v>
      </c>
      <c r="AL156" s="40"/>
      <c r="AM156" s="40"/>
      <c r="AN156" s="40"/>
      <c r="AO156" s="40"/>
      <c r="AP156" s="40">
        <v>68780</v>
      </c>
      <c r="AQ156" s="40"/>
      <c r="AR156" s="40"/>
      <c r="AS156" s="40"/>
      <c r="AT156" s="40"/>
      <c r="AU156" s="40">
        <v>68780</v>
      </c>
      <c r="AV156" s="40"/>
      <c r="AW156" s="40"/>
      <c r="AX156" s="40"/>
      <c r="AY156" s="40"/>
      <c r="AZ156" s="40">
        <v>0</v>
      </c>
      <c r="BA156" s="40"/>
      <c r="BB156" s="40"/>
      <c r="BC156" s="40"/>
      <c r="BD156" s="40"/>
      <c r="BE156" s="40">
        <v>68780</v>
      </c>
      <c r="BF156" s="40"/>
      <c r="BG156" s="40"/>
      <c r="BH156" s="40"/>
      <c r="BI156" s="40"/>
    </row>
    <row r="157" spans="1:79" s="25" customFormat="1" ht="60" customHeight="1">
      <c r="A157" s="46">
        <v>5</v>
      </c>
      <c r="B157" s="47"/>
      <c r="C157" s="47"/>
      <c r="D157" s="48" t="s">
        <v>192</v>
      </c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6"/>
      <c r="Q157" s="49" t="s">
        <v>187</v>
      </c>
      <c r="R157" s="49"/>
      <c r="S157" s="49"/>
      <c r="T157" s="49"/>
      <c r="U157" s="49"/>
      <c r="V157" s="48" t="s">
        <v>282</v>
      </c>
      <c r="W157" s="50"/>
      <c r="X157" s="50"/>
      <c r="Y157" s="50"/>
      <c r="Z157" s="50"/>
      <c r="AA157" s="50"/>
      <c r="AB157" s="50"/>
      <c r="AC157" s="50"/>
      <c r="AD157" s="50"/>
      <c r="AE157" s="51"/>
      <c r="AF157" s="40">
        <v>777700</v>
      </c>
      <c r="AG157" s="40"/>
      <c r="AH157" s="40"/>
      <c r="AI157" s="40"/>
      <c r="AJ157" s="40"/>
      <c r="AK157" s="40">
        <v>0</v>
      </c>
      <c r="AL157" s="40"/>
      <c r="AM157" s="40"/>
      <c r="AN157" s="40"/>
      <c r="AO157" s="40"/>
      <c r="AP157" s="40">
        <v>777700</v>
      </c>
      <c r="AQ157" s="40"/>
      <c r="AR157" s="40"/>
      <c r="AS157" s="40"/>
      <c r="AT157" s="40"/>
      <c r="AU157" s="40">
        <v>831696</v>
      </c>
      <c r="AV157" s="40"/>
      <c r="AW157" s="40"/>
      <c r="AX157" s="40"/>
      <c r="AY157" s="40"/>
      <c r="AZ157" s="40">
        <v>0</v>
      </c>
      <c r="BA157" s="40"/>
      <c r="BB157" s="40"/>
      <c r="BC157" s="40"/>
      <c r="BD157" s="40"/>
      <c r="BE157" s="40">
        <v>831696</v>
      </c>
      <c r="BF157" s="40"/>
      <c r="BG157" s="40"/>
      <c r="BH157" s="40"/>
      <c r="BI157" s="40"/>
    </row>
    <row r="158" spans="1:79" s="25" customFormat="1" ht="60" customHeight="1">
      <c r="A158" s="46">
        <v>6</v>
      </c>
      <c r="B158" s="47"/>
      <c r="C158" s="47"/>
      <c r="D158" s="48" t="s">
        <v>194</v>
      </c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6"/>
      <c r="Q158" s="49" t="s">
        <v>187</v>
      </c>
      <c r="R158" s="49"/>
      <c r="S158" s="49"/>
      <c r="T158" s="49"/>
      <c r="U158" s="49"/>
      <c r="V158" s="48" t="s">
        <v>282</v>
      </c>
      <c r="W158" s="50"/>
      <c r="X158" s="50"/>
      <c r="Y158" s="50"/>
      <c r="Z158" s="50"/>
      <c r="AA158" s="50"/>
      <c r="AB158" s="50"/>
      <c r="AC158" s="50"/>
      <c r="AD158" s="50"/>
      <c r="AE158" s="51"/>
      <c r="AF158" s="40">
        <v>291638</v>
      </c>
      <c r="AG158" s="40"/>
      <c r="AH158" s="40"/>
      <c r="AI158" s="40"/>
      <c r="AJ158" s="40"/>
      <c r="AK158" s="40">
        <v>0</v>
      </c>
      <c r="AL158" s="40"/>
      <c r="AM158" s="40"/>
      <c r="AN158" s="40"/>
      <c r="AO158" s="40"/>
      <c r="AP158" s="40">
        <v>291638</v>
      </c>
      <c r="AQ158" s="40"/>
      <c r="AR158" s="40"/>
      <c r="AS158" s="40"/>
      <c r="AT158" s="40"/>
      <c r="AU158" s="40">
        <v>311886</v>
      </c>
      <c r="AV158" s="40"/>
      <c r="AW158" s="40"/>
      <c r="AX158" s="40"/>
      <c r="AY158" s="40"/>
      <c r="AZ158" s="40">
        <v>0</v>
      </c>
      <c r="BA158" s="40"/>
      <c r="BB158" s="40"/>
      <c r="BC158" s="40"/>
      <c r="BD158" s="40"/>
      <c r="BE158" s="40">
        <v>311886</v>
      </c>
      <c r="BF158" s="40"/>
      <c r="BG158" s="40"/>
      <c r="BH158" s="40"/>
      <c r="BI158" s="40"/>
    </row>
    <row r="159" spans="1:79" s="6" customFormat="1" ht="14.25">
      <c r="A159" s="43">
        <v>0</v>
      </c>
      <c r="B159" s="44"/>
      <c r="C159" s="44"/>
      <c r="D159" s="52" t="s">
        <v>195</v>
      </c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1"/>
      <c r="Q159" s="53"/>
      <c r="R159" s="53"/>
      <c r="S159" s="53"/>
      <c r="T159" s="53"/>
      <c r="U159" s="53"/>
      <c r="V159" s="52"/>
      <c r="W159" s="30"/>
      <c r="X159" s="30"/>
      <c r="Y159" s="30"/>
      <c r="Z159" s="30"/>
      <c r="AA159" s="30"/>
      <c r="AB159" s="30"/>
      <c r="AC159" s="30"/>
      <c r="AD159" s="30"/>
      <c r="AE159" s="31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</row>
    <row r="160" spans="1:79" s="25" customFormat="1" ht="71.25" customHeight="1">
      <c r="A160" s="46">
        <v>7</v>
      </c>
      <c r="B160" s="47"/>
      <c r="C160" s="47"/>
      <c r="D160" s="48" t="s">
        <v>196</v>
      </c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6"/>
      <c r="Q160" s="49" t="s">
        <v>197</v>
      </c>
      <c r="R160" s="49"/>
      <c r="S160" s="49"/>
      <c r="T160" s="49"/>
      <c r="U160" s="49"/>
      <c r="V160" s="48" t="s">
        <v>282</v>
      </c>
      <c r="W160" s="50"/>
      <c r="X160" s="50"/>
      <c r="Y160" s="50"/>
      <c r="Z160" s="50"/>
      <c r="AA160" s="50"/>
      <c r="AB160" s="50"/>
      <c r="AC160" s="50"/>
      <c r="AD160" s="50"/>
      <c r="AE160" s="51"/>
      <c r="AF160" s="40">
        <v>75</v>
      </c>
      <c r="AG160" s="40"/>
      <c r="AH160" s="40"/>
      <c r="AI160" s="40"/>
      <c r="AJ160" s="40"/>
      <c r="AK160" s="40">
        <v>0</v>
      </c>
      <c r="AL160" s="40"/>
      <c r="AM160" s="40"/>
      <c r="AN160" s="40"/>
      <c r="AO160" s="40"/>
      <c r="AP160" s="40">
        <v>75</v>
      </c>
      <c r="AQ160" s="40"/>
      <c r="AR160" s="40"/>
      <c r="AS160" s="40"/>
      <c r="AT160" s="40"/>
      <c r="AU160" s="40">
        <v>75</v>
      </c>
      <c r="AV160" s="40"/>
      <c r="AW160" s="40"/>
      <c r="AX160" s="40"/>
      <c r="AY160" s="40"/>
      <c r="AZ160" s="40">
        <v>0</v>
      </c>
      <c r="BA160" s="40"/>
      <c r="BB160" s="40"/>
      <c r="BC160" s="40"/>
      <c r="BD160" s="40"/>
      <c r="BE160" s="40">
        <v>75</v>
      </c>
      <c r="BF160" s="40"/>
      <c r="BG160" s="40"/>
      <c r="BH160" s="40"/>
      <c r="BI160" s="40"/>
    </row>
    <row r="161" spans="1:61" s="25" customFormat="1" ht="60" customHeight="1">
      <c r="A161" s="46">
        <v>8</v>
      </c>
      <c r="B161" s="47"/>
      <c r="C161" s="47"/>
      <c r="D161" s="48" t="s">
        <v>198</v>
      </c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6"/>
      <c r="Q161" s="49" t="s">
        <v>199</v>
      </c>
      <c r="R161" s="49"/>
      <c r="S161" s="49"/>
      <c r="T161" s="49"/>
      <c r="U161" s="49"/>
      <c r="V161" s="48" t="s">
        <v>282</v>
      </c>
      <c r="W161" s="50"/>
      <c r="X161" s="50"/>
      <c r="Y161" s="50"/>
      <c r="Z161" s="50"/>
      <c r="AA161" s="50"/>
      <c r="AB161" s="50"/>
      <c r="AC161" s="50"/>
      <c r="AD161" s="50"/>
      <c r="AE161" s="51"/>
      <c r="AF161" s="40">
        <v>69</v>
      </c>
      <c r="AG161" s="40"/>
      <c r="AH161" s="40"/>
      <c r="AI161" s="40"/>
      <c r="AJ161" s="40"/>
      <c r="AK161" s="40">
        <v>0</v>
      </c>
      <c r="AL161" s="40"/>
      <c r="AM161" s="40"/>
      <c r="AN161" s="40"/>
      <c r="AO161" s="40"/>
      <c r="AP161" s="40">
        <v>69</v>
      </c>
      <c r="AQ161" s="40"/>
      <c r="AR161" s="40"/>
      <c r="AS161" s="40"/>
      <c r="AT161" s="40"/>
      <c r="AU161" s="40">
        <v>69</v>
      </c>
      <c r="AV161" s="40"/>
      <c r="AW161" s="40"/>
      <c r="AX161" s="40"/>
      <c r="AY161" s="40"/>
      <c r="AZ161" s="40">
        <v>0</v>
      </c>
      <c r="BA161" s="40"/>
      <c r="BB161" s="40"/>
      <c r="BC161" s="40"/>
      <c r="BD161" s="40"/>
      <c r="BE161" s="40">
        <v>69</v>
      </c>
      <c r="BF161" s="40"/>
      <c r="BG161" s="40"/>
      <c r="BH161" s="40"/>
      <c r="BI161" s="40"/>
    </row>
    <row r="162" spans="1:61" s="25" customFormat="1" ht="30" customHeight="1">
      <c r="A162" s="46">
        <v>9</v>
      </c>
      <c r="B162" s="47"/>
      <c r="C162" s="47"/>
      <c r="D162" s="48" t="s">
        <v>200</v>
      </c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6"/>
      <c r="Q162" s="49" t="s">
        <v>197</v>
      </c>
      <c r="R162" s="49"/>
      <c r="S162" s="49"/>
      <c r="T162" s="49"/>
      <c r="U162" s="49"/>
      <c r="V162" s="48" t="s">
        <v>283</v>
      </c>
      <c r="W162" s="35"/>
      <c r="X162" s="35"/>
      <c r="Y162" s="35"/>
      <c r="Z162" s="35"/>
      <c r="AA162" s="35"/>
      <c r="AB162" s="35"/>
      <c r="AC162" s="35"/>
      <c r="AD162" s="35"/>
      <c r="AE162" s="36"/>
      <c r="AF162" s="40">
        <v>38</v>
      </c>
      <c r="AG162" s="40"/>
      <c r="AH162" s="40"/>
      <c r="AI162" s="40"/>
      <c r="AJ162" s="40"/>
      <c r="AK162" s="40">
        <v>0</v>
      </c>
      <c r="AL162" s="40"/>
      <c r="AM162" s="40"/>
      <c r="AN162" s="40"/>
      <c r="AO162" s="40"/>
      <c r="AP162" s="40">
        <v>38</v>
      </c>
      <c r="AQ162" s="40"/>
      <c r="AR162" s="40"/>
      <c r="AS162" s="40"/>
      <c r="AT162" s="40"/>
      <c r="AU162" s="40">
        <v>38</v>
      </c>
      <c r="AV162" s="40"/>
      <c r="AW162" s="40"/>
      <c r="AX162" s="40"/>
      <c r="AY162" s="40"/>
      <c r="AZ162" s="40">
        <v>0</v>
      </c>
      <c r="BA162" s="40"/>
      <c r="BB162" s="40"/>
      <c r="BC162" s="40"/>
      <c r="BD162" s="40"/>
      <c r="BE162" s="40">
        <v>38</v>
      </c>
      <c r="BF162" s="40"/>
      <c r="BG162" s="40"/>
      <c r="BH162" s="40"/>
      <c r="BI162" s="40"/>
    </row>
    <row r="163" spans="1:61" s="25" customFormat="1" ht="75" customHeight="1">
      <c r="A163" s="46">
        <v>10</v>
      </c>
      <c r="B163" s="47"/>
      <c r="C163" s="47"/>
      <c r="D163" s="48" t="s">
        <v>202</v>
      </c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6"/>
      <c r="Q163" s="49" t="s">
        <v>197</v>
      </c>
      <c r="R163" s="49"/>
      <c r="S163" s="49"/>
      <c r="T163" s="49"/>
      <c r="U163" s="49"/>
      <c r="V163" s="48" t="s">
        <v>203</v>
      </c>
      <c r="W163" s="35"/>
      <c r="X163" s="35"/>
      <c r="Y163" s="35"/>
      <c r="Z163" s="35"/>
      <c r="AA163" s="35"/>
      <c r="AB163" s="35"/>
      <c r="AC163" s="35"/>
      <c r="AD163" s="35"/>
      <c r="AE163" s="36"/>
      <c r="AF163" s="40">
        <v>240</v>
      </c>
      <c r="AG163" s="40"/>
      <c r="AH163" s="40"/>
      <c r="AI163" s="40"/>
      <c r="AJ163" s="40"/>
      <c r="AK163" s="40">
        <v>0</v>
      </c>
      <c r="AL163" s="40"/>
      <c r="AM163" s="40"/>
      <c r="AN163" s="40"/>
      <c r="AO163" s="40"/>
      <c r="AP163" s="40">
        <v>240</v>
      </c>
      <c r="AQ163" s="40"/>
      <c r="AR163" s="40"/>
      <c r="AS163" s="40"/>
      <c r="AT163" s="40"/>
      <c r="AU163" s="40">
        <v>240</v>
      </c>
      <c r="AV163" s="40"/>
      <c r="AW163" s="40"/>
      <c r="AX163" s="40"/>
      <c r="AY163" s="40"/>
      <c r="AZ163" s="40">
        <v>0</v>
      </c>
      <c r="BA163" s="40"/>
      <c r="BB163" s="40"/>
      <c r="BC163" s="40"/>
      <c r="BD163" s="40"/>
      <c r="BE163" s="40">
        <v>240</v>
      </c>
      <c r="BF163" s="40"/>
      <c r="BG163" s="40"/>
      <c r="BH163" s="40"/>
      <c r="BI163" s="40"/>
    </row>
    <row r="164" spans="1:61" s="25" customFormat="1" ht="45" customHeight="1">
      <c r="A164" s="46">
        <v>11</v>
      </c>
      <c r="B164" s="47"/>
      <c r="C164" s="47"/>
      <c r="D164" s="48" t="s">
        <v>204</v>
      </c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6"/>
      <c r="Q164" s="49" t="s">
        <v>197</v>
      </c>
      <c r="R164" s="49"/>
      <c r="S164" s="49"/>
      <c r="T164" s="49"/>
      <c r="U164" s="49"/>
      <c r="V164" s="48" t="s">
        <v>205</v>
      </c>
      <c r="W164" s="35"/>
      <c r="X164" s="35"/>
      <c r="Y164" s="35"/>
      <c r="Z164" s="35"/>
      <c r="AA164" s="35"/>
      <c r="AB164" s="35"/>
      <c r="AC164" s="35"/>
      <c r="AD164" s="35"/>
      <c r="AE164" s="36"/>
      <c r="AF164" s="40">
        <v>60</v>
      </c>
      <c r="AG164" s="40"/>
      <c r="AH164" s="40"/>
      <c r="AI164" s="40"/>
      <c r="AJ164" s="40"/>
      <c r="AK164" s="40">
        <v>0</v>
      </c>
      <c r="AL164" s="40"/>
      <c r="AM164" s="40"/>
      <c r="AN164" s="40"/>
      <c r="AO164" s="40"/>
      <c r="AP164" s="40">
        <v>60</v>
      </c>
      <c r="AQ164" s="40"/>
      <c r="AR164" s="40"/>
      <c r="AS164" s="40"/>
      <c r="AT164" s="40"/>
      <c r="AU164" s="40">
        <v>60</v>
      </c>
      <c r="AV164" s="40"/>
      <c r="AW164" s="40"/>
      <c r="AX164" s="40"/>
      <c r="AY164" s="40"/>
      <c r="AZ164" s="40">
        <v>0</v>
      </c>
      <c r="BA164" s="40"/>
      <c r="BB164" s="40"/>
      <c r="BC164" s="40"/>
      <c r="BD164" s="40"/>
      <c r="BE164" s="40">
        <v>60</v>
      </c>
      <c r="BF164" s="40"/>
      <c r="BG164" s="40"/>
      <c r="BH164" s="40"/>
      <c r="BI164" s="40"/>
    </row>
    <row r="165" spans="1:61" s="6" customFormat="1" ht="14.25">
      <c r="A165" s="43">
        <v>0</v>
      </c>
      <c r="B165" s="44"/>
      <c r="C165" s="44"/>
      <c r="D165" s="52" t="s">
        <v>206</v>
      </c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1"/>
      <c r="Q165" s="53"/>
      <c r="R165" s="53"/>
      <c r="S165" s="53"/>
      <c r="T165" s="53"/>
      <c r="U165" s="53"/>
      <c r="V165" s="52"/>
      <c r="W165" s="30"/>
      <c r="X165" s="30"/>
      <c r="Y165" s="30"/>
      <c r="Z165" s="30"/>
      <c r="AA165" s="30"/>
      <c r="AB165" s="30"/>
      <c r="AC165" s="30"/>
      <c r="AD165" s="30"/>
      <c r="AE165" s="31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</row>
    <row r="166" spans="1:61" s="25" customFormat="1" ht="42.75" customHeight="1">
      <c r="A166" s="46">
        <v>12</v>
      </c>
      <c r="B166" s="47"/>
      <c r="C166" s="47"/>
      <c r="D166" s="48" t="s">
        <v>207</v>
      </c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6"/>
      <c r="Q166" s="49" t="s">
        <v>187</v>
      </c>
      <c r="R166" s="49"/>
      <c r="S166" s="49"/>
      <c r="T166" s="49"/>
      <c r="U166" s="49"/>
      <c r="V166" s="48" t="s">
        <v>208</v>
      </c>
      <c r="W166" s="35"/>
      <c r="X166" s="35"/>
      <c r="Y166" s="35"/>
      <c r="Z166" s="35"/>
      <c r="AA166" s="35"/>
      <c r="AB166" s="35"/>
      <c r="AC166" s="35"/>
      <c r="AD166" s="35"/>
      <c r="AE166" s="36"/>
      <c r="AF166" s="40">
        <v>9935</v>
      </c>
      <c r="AG166" s="40"/>
      <c r="AH166" s="40"/>
      <c r="AI166" s="40"/>
      <c r="AJ166" s="40"/>
      <c r="AK166" s="40">
        <v>0</v>
      </c>
      <c r="AL166" s="40"/>
      <c r="AM166" s="40"/>
      <c r="AN166" s="40"/>
      <c r="AO166" s="40"/>
      <c r="AP166" s="40">
        <v>9935</v>
      </c>
      <c r="AQ166" s="40"/>
      <c r="AR166" s="40"/>
      <c r="AS166" s="40"/>
      <c r="AT166" s="40"/>
      <c r="AU166" s="40">
        <v>10511</v>
      </c>
      <c r="AV166" s="40"/>
      <c r="AW166" s="40"/>
      <c r="AX166" s="40"/>
      <c r="AY166" s="40"/>
      <c r="AZ166" s="40">
        <v>0</v>
      </c>
      <c r="BA166" s="40"/>
      <c r="BB166" s="40"/>
      <c r="BC166" s="40"/>
      <c r="BD166" s="40"/>
      <c r="BE166" s="40">
        <v>10511</v>
      </c>
      <c r="BF166" s="40"/>
      <c r="BG166" s="40"/>
      <c r="BH166" s="40"/>
      <c r="BI166" s="40"/>
    </row>
    <row r="167" spans="1:61" s="25" customFormat="1" ht="45" customHeight="1">
      <c r="A167" s="46">
        <v>13</v>
      </c>
      <c r="B167" s="47"/>
      <c r="C167" s="47"/>
      <c r="D167" s="48" t="s">
        <v>209</v>
      </c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6"/>
      <c r="Q167" s="49" t="s">
        <v>187</v>
      </c>
      <c r="R167" s="49"/>
      <c r="S167" s="49"/>
      <c r="T167" s="49"/>
      <c r="U167" s="49"/>
      <c r="V167" s="48" t="s">
        <v>210</v>
      </c>
      <c r="W167" s="35"/>
      <c r="X167" s="35"/>
      <c r="Y167" s="35"/>
      <c r="Z167" s="35"/>
      <c r="AA167" s="35"/>
      <c r="AB167" s="35"/>
      <c r="AC167" s="35"/>
      <c r="AD167" s="35"/>
      <c r="AE167" s="36"/>
      <c r="AF167" s="40">
        <v>3563</v>
      </c>
      <c r="AG167" s="40"/>
      <c r="AH167" s="40"/>
      <c r="AI167" s="40"/>
      <c r="AJ167" s="40"/>
      <c r="AK167" s="40">
        <v>0</v>
      </c>
      <c r="AL167" s="40"/>
      <c r="AM167" s="40"/>
      <c r="AN167" s="40"/>
      <c r="AO167" s="40"/>
      <c r="AP167" s="40">
        <v>3563</v>
      </c>
      <c r="AQ167" s="40"/>
      <c r="AR167" s="40"/>
      <c r="AS167" s="40"/>
      <c r="AT167" s="40"/>
      <c r="AU167" s="40">
        <v>3770</v>
      </c>
      <c r="AV167" s="40"/>
      <c r="AW167" s="40"/>
      <c r="AX167" s="40"/>
      <c r="AY167" s="40"/>
      <c r="AZ167" s="40">
        <v>0</v>
      </c>
      <c r="BA167" s="40"/>
      <c r="BB167" s="40"/>
      <c r="BC167" s="40"/>
      <c r="BD167" s="40"/>
      <c r="BE167" s="40">
        <v>3770</v>
      </c>
      <c r="BF167" s="40"/>
      <c r="BG167" s="40"/>
      <c r="BH167" s="40"/>
      <c r="BI167" s="40"/>
    </row>
    <row r="168" spans="1:61" s="25" customFormat="1" ht="60" customHeight="1">
      <c r="A168" s="46">
        <v>14</v>
      </c>
      <c r="B168" s="47"/>
      <c r="C168" s="47"/>
      <c r="D168" s="48" t="s">
        <v>211</v>
      </c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6"/>
      <c r="Q168" s="49" t="s">
        <v>187</v>
      </c>
      <c r="R168" s="49"/>
      <c r="S168" s="49"/>
      <c r="T168" s="49"/>
      <c r="U168" s="49"/>
      <c r="V168" s="48" t="s">
        <v>212</v>
      </c>
      <c r="W168" s="35"/>
      <c r="X168" s="35"/>
      <c r="Y168" s="35"/>
      <c r="Z168" s="35"/>
      <c r="AA168" s="35"/>
      <c r="AB168" s="35"/>
      <c r="AC168" s="35"/>
      <c r="AD168" s="35"/>
      <c r="AE168" s="36"/>
      <c r="AF168" s="40">
        <v>41</v>
      </c>
      <c r="AG168" s="40"/>
      <c r="AH168" s="40"/>
      <c r="AI168" s="40"/>
      <c r="AJ168" s="40"/>
      <c r="AK168" s="40">
        <v>0</v>
      </c>
      <c r="AL168" s="40"/>
      <c r="AM168" s="40"/>
      <c r="AN168" s="40"/>
      <c r="AO168" s="40"/>
      <c r="AP168" s="40">
        <v>41</v>
      </c>
      <c r="AQ168" s="40"/>
      <c r="AR168" s="40"/>
      <c r="AS168" s="40"/>
      <c r="AT168" s="40"/>
      <c r="AU168" s="40">
        <v>43</v>
      </c>
      <c r="AV168" s="40"/>
      <c r="AW168" s="40"/>
      <c r="AX168" s="40"/>
      <c r="AY168" s="40"/>
      <c r="AZ168" s="40">
        <v>0</v>
      </c>
      <c r="BA168" s="40"/>
      <c r="BB168" s="40"/>
      <c r="BC168" s="40"/>
      <c r="BD168" s="40"/>
      <c r="BE168" s="40">
        <v>43</v>
      </c>
      <c r="BF168" s="40"/>
      <c r="BG168" s="40"/>
      <c r="BH168" s="40"/>
      <c r="BI168" s="40"/>
    </row>
    <row r="169" spans="1:61" s="25" customFormat="1" ht="120" customHeight="1">
      <c r="A169" s="46">
        <v>15</v>
      </c>
      <c r="B169" s="47"/>
      <c r="C169" s="47"/>
      <c r="D169" s="48" t="s">
        <v>289</v>
      </c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6"/>
      <c r="Q169" s="49" t="s">
        <v>187</v>
      </c>
      <c r="R169" s="49"/>
      <c r="S169" s="49"/>
      <c r="T169" s="49"/>
      <c r="U169" s="49"/>
      <c r="V169" s="48" t="s">
        <v>290</v>
      </c>
      <c r="W169" s="35"/>
      <c r="X169" s="35"/>
      <c r="Y169" s="35"/>
      <c r="Z169" s="35"/>
      <c r="AA169" s="35"/>
      <c r="AB169" s="35"/>
      <c r="AC169" s="35"/>
      <c r="AD169" s="35"/>
      <c r="AE169" s="36"/>
      <c r="AF169" s="40">
        <v>1810</v>
      </c>
      <c r="AG169" s="40"/>
      <c r="AH169" s="40"/>
      <c r="AI169" s="40"/>
      <c r="AJ169" s="40"/>
      <c r="AK169" s="40">
        <v>0</v>
      </c>
      <c r="AL169" s="40"/>
      <c r="AM169" s="40"/>
      <c r="AN169" s="40"/>
      <c r="AO169" s="40"/>
      <c r="AP169" s="40">
        <v>1810</v>
      </c>
      <c r="AQ169" s="40"/>
      <c r="AR169" s="40"/>
      <c r="AS169" s="40"/>
      <c r="AT169" s="40"/>
      <c r="AU169" s="40">
        <v>1810</v>
      </c>
      <c r="AV169" s="40"/>
      <c r="AW169" s="40"/>
      <c r="AX169" s="40"/>
      <c r="AY169" s="40"/>
      <c r="AZ169" s="40">
        <v>0</v>
      </c>
      <c r="BA169" s="40"/>
      <c r="BB169" s="40"/>
      <c r="BC169" s="40"/>
      <c r="BD169" s="40"/>
      <c r="BE169" s="40">
        <v>1810</v>
      </c>
      <c r="BF169" s="40"/>
      <c r="BG169" s="40"/>
      <c r="BH169" s="40"/>
      <c r="BI169" s="40"/>
    </row>
    <row r="170" spans="1:61" s="25" customFormat="1" ht="75" customHeight="1">
      <c r="A170" s="46">
        <v>16</v>
      </c>
      <c r="B170" s="47"/>
      <c r="C170" s="47"/>
      <c r="D170" s="48" t="s">
        <v>213</v>
      </c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6"/>
      <c r="Q170" s="49" t="s">
        <v>187</v>
      </c>
      <c r="R170" s="49"/>
      <c r="S170" s="49"/>
      <c r="T170" s="49"/>
      <c r="U170" s="49"/>
      <c r="V170" s="48" t="s">
        <v>214</v>
      </c>
      <c r="W170" s="35"/>
      <c r="X170" s="35"/>
      <c r="Y170" s="35"/>
      <c r="Z170" s="35"/>
      <c r="AA170" s="35"/>
      <c r="AB170" s="35"/>
      <c r="AC170" s="35"/>
      <c r="AD170" s="35"/>
      <c r="AE170" s="36"/>
      <c r="AF170" s="40">
        <v>3240.42</v>
      </c>
      <c r="AG170" s="40"/>
      <c r="AH170" s="40"/>
      <c r="AI170" s="40"/>
      <c r="AJ170" s="40"/>
      <c r="AK170" s="40">
        <v>0</v>
      </c>
      <c r="AL170" s="40"/>
      <c r="AM170" s="40"/>
      <c r="AN170" s="40"/>
      <c r="AO170" s="40"/>
      <c r="AP170" s="40">
        <v>3240.42</v>
      </c>
      <c r="AQ170" s="40"/>
      <c r="AR170" s="40"/>
      <c r="AS170" s="40"/>
      <c r="AT170" s="40"/>
      <c r="AU170" s="40">
        <v>3465.4</v>
      </c>
      <c r="AV170" s="40"/>
      <c r="AW170" s="40"/>
      <c r="AX170" s="40"/>
      <c r="AY170" s="40"/>
      <c r="AZ170" s="40">
        <v>0</v>
      </c>
      <c r="BA170" s="40"/>
      <c r="BB170" s="40"/>
      <c r="BC170" s="40"/>
      <c r="BD170" s="40"/>
      <c r="BE170" s="40">
        <v>3465.4</v>
      </c>
      <c r="BF170" s="40"/>
      <c r="BG170" s="40"/>
      <c r="BH170" s="40"/>
      <c r="BI170" s="40"/>
    </row>
    <row r="171" spans="1:61" s="25" customFormat="1" ht="45" customHeight="1">
      <c r="A171" s="46">
        <v>17</v>
      </c>
      <c r="B171" s="47"/>
      <c r="C171" s="47"/>
      <c r="D171" s="48" t="s">
        <v>215</v>
      </c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6"/>
      <c r="Q171" s="49" t="s">
        <v>187</v>
      </c>
      <c r="R171" s="49"/>
      <c r="S171" s="49"/>
      <c r="T171" s="49"/>
      <c r="U171" s="49"/>
      <c r="V171" s="48" t="s">
        <v>214</v>
      </c>
      <c r="W171" s="35"/>
      <c r="X171" s="35"/>
      <c r="Y171" s="35"/>
      <c r="Z171" s="35"/>
      <c r="AA171" s="35"/>
      <c r="AB171" s="35"/>
      <c r="AC171" s="35"/>
      <c r="AD171" s="35"/>
      <c r="AE171" s="36"/>
      <c r="AF171" s="40">
        <v>4860.63</v>
      </c>
      <c r="AG171" s="40"/>
      <c r="AH171" s="40"/>
      <c r="AI171" s="40"/>
      <c r="AJ171" s="40"/>
      <c r="AK171" s="40">
        <v>0</v>
      </c>
      <c r="AL171" s="40"/>
      <c r="AM171" s="40"/>
      <c r="AN171" s="40"/>
      <c r="AO171" s="40"/>
      <c r="AP171" s="40">
        <v>4860.63</v>
      </c>
      <c r="AQ171" s="40"/>
      <c r="AR171" s="40"/>
      <c r="AS171" s="40"/>
      <c r="AT171" s="40"/>
      <c r="AU171" s="40">
        <v>5198.1000000000004</v>
      </c>
      <c r="AV171" s="40"/>
      <c r="AW171" s="40"/>
      <c r="AX171" s="40"/>
      <c r="AY171" s="40"/>
      <c r="AZ171" s="40">
        <v>0</v>
      </c>
      <c r="BA171" s="40"/>
      <c r="BB171" s="40"/>
      <c r="BC171" s="40"/>
      <c r="BD171" s="40"/>
      <c r="BE171" s="40">
        <v>5198.1000000000004</v>
      </c>
      <c r="BF171" s="40"/>
      <c r="BG171" s="40"/>
      <c r="BH171" s="40"/>
      <c r="BI171" s="40"/>
    </row>
    <row r="172" spans="1:61" s="6" customFormat="1" ht="14.25">
      <c r="A172" s="43">
        <v>0</v>
      </c>
      <c r="B172" s="44"/>
      <c r="C172" s="44"/>
      <c r="D172" s="52" t="s">
        <v>216</v>
      </c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1"/>
      <c r="Q172" s="53"/>
      <c r="R172" s="53"/>
      <c r="S172" s="53"/>
      <c r="T172" s="53"/>
      <c r="U172" s="53"/>
      <c r="V172" s="52"/>
      <c r="W172" s="30"/>
      <c r="X172" s="30"/>
      <c r="Y172" s="30"/>
      <c r="Z172" s="30"/>
      <c r="AA172" s="30"/>
      <c r="AB172" s="30"/>
      <c r="AC172" s="30"/>
      <c r="AD172" s="30"/>
      <c r="AE172" s="31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5"/>
      <c r="BI172" s="45"/>
    </row>
    <row r="173" spans="1:61" s="25" customFormat="1" ht="71.25" customHeight="1">
      <c r="A173" s="46">
        <v>18</v>
      </c>
      <c r="B173" s="47"/>
      <c r="C173" s="47"/>
      <c r="D173" s="48" t="s">
        <v>217</v>
      </c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6"/>
      <c r="Q173" s="49" t="s">
        <v>218</v>
      </c>
      <c r="R173" s="49"/>
      <c r="S173" s="49"/>
      <c r="T173" s="49"/>
      <c r="U173" s="49"/>
      <c r="V173" s="48" t="s">
        <v>282</v>
      </c>
      <c r="W173" s="50"/>
      <c r="X173" s="50"/>
      <c r="Y173" s="50"/>
      <c r="Z173" s="50"/>
      <c r="AA173" s="50"/>
      <c r="AB173" s="50"/>
      <c r="AC173" s="50"/>
      <c r="AD173" s="50"/>
      <c r="AE173" s="51"/>
      <c r="AF173" s="40">
        <v>100</v>
      </c>
      <c r="AG173" s="40"/>
      <c r="AH173" s="40"/>
      <c r="AI173" s="40"/>
      <c r="AJ173" s="40"/>
      <c r="AK173" s="40">
        <v>0</v>
      </c>
      <c r="AL173" s="40"/>
      <c r="AM173" s="40"/>
      <c r="AN173" s="40"/>
      <c r="AO173" s="40"/>
      <c r="AP173" s="40">
        <v>100</v>
      </c>
      <c r="AQ173" s="40"/>
      <c r="AR173" s="40"/>
      <c r="AS173" s="40"/>
      <c r="AT173" s="40"/>
      <c r="AU173" s="40">
        <v>100</v>
      </c>
      <c r="AV173" s="40"/>
      <c r="AW173" s="40"/>
      <c r="AX173" s="40"/>
      <c r="AY173" s="40"/>
      <c r="AZ173" s="40">
        <v>0</v>
      </c>
      <c r="BA173" s="40"/>
      <c r="BB173" s="40"/>
      <c r="BC173" s="40"/>
      <c r="BD173" s="40"/>
      <c r="BE173" s="40">
        <v>100</v>
      </c>
      <c r="BF173" s="40"/>
      <c r="BG173" s="40"/>
      <c r="BH173" s="40"/>
      <c r="BI173" s="40"/>
    </row>
    <row r="174" spans="1:61" s="25" customFormat="1" ht="60" customHeight="1">
      <c r="A174" s="46">
        <v>19</v>
      </c>
      <c r="B174" s="47"/>
      <c r="C174" s="47"/>
      <c r="D174" s="48" t="s">
        <v>219</v>
      </c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6"/>
      <c r="Q174" s="49" t="s">
        <v>218</v>
      </c>
      <c r="R174" s="49"/>
      <c r="S174" s="49"/>
      <c r="T174" s="49"/>
      <c r="U174" s="49"/>
      <c r="V174" s="48" t="s">
        <v>282</v>
      </c>
      <c r="W174" s="50"/>
      <c r="X174" s="50"/>
      <c r="Y174" s="50"/>
      <c r="Z174" s="50"/>
      <c r="AA174" s="50"/>
      <c r="AB174" s="50"/>
      <c r="AC174" s="50"/>
      <c r="AD174" s="50"/>
      <c r="AE174" s="51"/>
      <c r="AF174" s="40">
        <v>100</v>
      </c>
      <c r="AG174" s="40"/>
      <c r="AH174" s="40"/>
      <c r="AI174" s="40"/>
      <c r="AJ174" s="40"/>
      <c r="AK174" s="40">
        <v>0</v>
      </c>
      <c r="AL174" s="40"/>
      <c r="AM174" s="40"/>
      <c r="AN174" s="40"/>
      <c r="AO174" s="40"/>
      <c r="AP174" s="40">
        <v>100</v>
      </c>
      <c r="AQ174" s="40"/>
      <c r="AR174" s="40"/>
      <c r="AS174" s="40"/>
      <c r="AT174" s="40"/>
      <c r="AU174" s="40">
        <v>100</v>
      </c>
      <c r="AV174" s="40"/>
      <c r="AW174" s="40"/>
      <c r="AX174" s="40"/>
      <c r="AY174" s="40"/>
      <c r="AZ174" s="40">
        <v>0</v>
      </c>
      <c r="BA174" s="40"/>
      <c r="BB174" s="40"/>
      <c r="BC174" s="40"/>
      <c r="BD174" s="40"/>
      <c r="BE174" s="40">
        <v>100</v>
      </c>
      <c r="BF174" s="40"/>
      <c r="BG174" s="40"/>
      <c r="BH174" s="40"/>
      <c r="BI174" s="40"/>
    </row>
    <row r="175" spans="1:61" s="25" customFormat="1" ht="60" customHeight="1">
      <c r="A175" s="46">
        <v>20</v>
      </c>
      <c r="B175" s="47"/>
      <c r="C175" s="47"/>
      <c r="D175" s="48" t="s">
        <v>220</v>
      </c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6"/>
      <c r="Q175" s="49" t="s">
        <v>218</v>
      </c>
      <c r="R175" s="49"/>
      <c r="S175" s="49"/>
      <c r="T175" s="49"/>
      <c r="U175" s="49"/>
      <c r="V175" s="48" t="s">
        <v>282</v>
      </c>
      <c r="W175" s="50"/>
      <c r="X175" s="50"/>
      <c r="Y175" s="50"/>
      <c r="Z175" s="50"/>
      <c r="AA175" s="50"/>
      <c r="AB175" s="50"/>
      <c r="AC175" s="50"/>
      <c r="AD175" s="50"/>
      <c r="AE175" s="51"/>
      <c r="AF175" s="40">
        <v>100</v>
      </c>
      <c r="AG175" s="40"/>
      <c r="AH175" s="40"/>
      <c r="AI175" s="40"/>
      <c r="AJ175" s="40"/>
      <c r="AK175" s="40">
        <v>0</v>
      </c>
      <c r="AL175" s="40"/>
      <c r="AM175" s="40"/>
      <c r="AN175" s="40"/>
      <c r="AO175" s="40"/>
      <c r="AP175" s="40">
        <v>100</v>
      </c>
      <c r="AQ175" s="40"/>
      <c r="AR175" s="40"/>
      <c r="AS175" s="40"/>
      <c r="AT175" s="40"/>
      <c r="AU175" s="40">
        <v>100</v>
      </c>
      <c r="AV175" s="40"/>
      <c r="AW175" s="40"/>
      <c r="AX175" s="40"/>
      <c r="AY175" s="40"/>
      <c r="AZ175" s="40">
        <v>0</v>
      </c>
      <c r="BA175" s="40"/>
      <c r="BB175" s="40"/>
      <c r="BC175" s="40"/>
      <c r="BD175" s="40"/>
      <c r="BE175" s="40">
        <v>100</v>
      </c>
      <c r="BF175" s="40"/>
      <c r="BG175" s="40"/>
      <c r="BH175" s="40"/>
      <c r="BI175" s="40"/>
    </row>
    <row r="176" spans="1:61" s="25" customFormat="1" ht="45" customHeight="1">
      <c r="A176" s="46">
        <v>21</v>
      </c>
      <c r="B176" s="47"/>
      <c r="C176" s="47"/>
      <c r="D176" s="48" t="s">
        <v>221</v>
      </c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6"/>
      <c r="Q176" s="49" t="s">
        <v>218</v>
      </c>
      <c r="R176" s="49"/>
      <c r="S176" s="49"/>
      <c r="T176" s="49"/>
      <c r="U176" s="49"/>
      <c r="V176" s="48" t="s">
        <v>282</v>
      </c>
      <c r="W176" s="50"/>
      <c r="X176" s="50"/>
      <c r="Y176" s="50"/>
      <c r="Z176" s="50"/>
      <c r="AA176" s="50"/>
      <c r="AB176" s="50"/>
      <c r="AC176" s="50"/>
      <c r="AD176" s="50"/>
      <c r="AE176" s="51"/>
      <c r="AF176" s="40">
        <v>100</v>
      </c>
      <c r="AG176" s="40"/>
      <c r="AH176" s="40"/>
      <c r="AI176" s="40"/>
      <c r="AJ176" s="40"/>
      <c r="AK176" s="40">
        <v>0</v>
      </c>
      <c r="AL176" s="40"/>
      <c r="AM176" s="40"/>
      <c r="AN176" s="40"/>
      <c r="AO176" s="40"/>
      <c r="AP176" s="40">
        <v>100</v>
      </c>
      <c r="AQ176" s="40"/>
      <c r="AR176" s="40"/>
      <c r="AS176" s="40"/>
      <c r="AT176" s="40"/>
      <c r="AU176" s="40">
        <v>100</v>
      </c>
      <c r="AV176" s="40"/>
      <c r="AW176" s="40"/>
      <c r="AX176" s="40"/>
      <c r="AY176" s="40"/>
      <c r="AZ176" s="40">
        <v>0</v>
      </c>
      <c r="BA176" s="40"/>
      <c r="BB176" s="40"/>
      <c r="BC176" s="40"/>
      <c r="BD176" s="40"/>
      <c r="BE176" s="40">
        <v>100</v>
      </c>
      <c r="BF176" s="40"/>
      <c r="BG176" s="40"/>
      <c r="BH176" s="40"/>
      <c r="BI176" s="40"/>
    </row>
    <row r="177" spans="1:79" ht="13.5" customHeight="1"/>
    <row r="178" spans="1:79" ht="14.25" hidden="1" customHeight="1">
      <c r="A178" s="86" t="s">
        <v>124</v>
      </c>
      <c r="B178" s="86"/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  <c r="AW178" s="86"/>
      <c r="AX178" s="86"/>
      <c r="AY178" s="86"/>
      <c r="AZ178" s="86"/>
      <c r="BA178" s="86"/>
      <c r="BB178" s="86"/>
      <c r="BC178" s="86"/>
      <c r="BD178" s="86"/>
      <c r="BE178" s="86"/>
      <c r="BF178" s="86"/>
      <c r="BG178" s="86"/>
      <c r="BH178" s="86"/>
      <c r="BI178" s="86"/>
      <c r="BJ178" s="86"/>
      <c r="BK178" s="86"/>
      <c r="BL178" s="86"/>
    </row>
    <row r="179" spans="1:79" ht="15" hidden="1" customHeight="1">
      <c r="A179" s="96" t="s">
        <v>239</v>
      </c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96"/>
      <c r="AA179" s="96"/>
      <c r="AB179" s="96"/>
      <c r="AC179" s="96"/>
      <c r="AD179" s="96"/>
      <c r="AE179" s="96"/>
      <c r="AF179" s="96"/>
      <c r="AG179" s="96"/>
      <c r="AH179" s="96"/>
      <c r="AI179" s="96"/>
      <c r="AJ179" s="96"/>
      <c r="AK179" s="96"/>
      <c r="AL179" s="96"/>
      <c r="AM179" s="96"/>
      <c r="AN179" s="96"/>
      <c r="AO179" s="96"/>
      <c r="AP179" s="96"/>
      <c r="AQ179" s="96"/>
      <c r="AR179" s="96"/>
      <c r="AS179" s="96"/>
      <c r="AT179" s="96"/>
      <c r="AU179" s="96"/>
      <c r="AV179" s="96"/>
      <c r="AW179" s="96"/>
      <c r="AX179" s="96"/>
      <c r="AY179" s="96"/>
      <c r="AZ179" s="96"/>
      <c r="BA179" s="96"/>
      <c r="BB179" s="96"/>
      <c r="BC179" s="96"/>
      <c r="BD179" s="96"/>
      <c r="BE179" s="96"/>
      <c r="BF179" s="96"/>
      <c r="BG179" s="96"/>
      <c r="BH179" s="96"/>
      <c r="BI179" s="96"/>
      <c r="BJ179" s="96"/>
      <c r="BK179" s="96"/>
      <c r="BL179" s="96"/>
      <c r="BM179" s="96"/>
      <c r="BN179" s="96"/>
      <c r="BO179" s="96"/>
      <c r="BP179" s="96"/>
      <c r="BQ179" s="96"/>
      <c r="BR179" s="96"/>
    </row>
    <row r="180" spans="1:79" ht="12.95" hidden="1" customHeight="1">
      <c r="A180" s="98" t="s">
        <v>19</v>
      </c>
      <c r="B180" s="99"/>
      <c r="C180" s="99"/>
      <c r="D180" s="99"/>
      <c r="E180" s="99"/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100"/>
      <c r="U180" s="49" t="s">
        <v>240</v>
      </c>
      <c r="V180" s="49"/>
      <c r="W180" s="49"/>
      <c r="X180" s="49"/>
      <c r="Y180" s="49"/>
      <c r="Z180" s="49"/>
      <c r="AA180" s="49"/>
      <c r="AB180" s="49"/>
      <c r="AC180" s="49"/>
      <c r="AD180" s="49"/>
      <c r="AE180" s="49" t="s">
        <v>243</v>
      </c>
      <c r="AF180" s="49"/>
      <c r="AG180" s="49"/>
      <c r="AH180" s="49"/>
      <c r="AI180" s="49"/>
      <c r="AJ180" s="49"/>
      <c r="AK180" s="49"/>
      <c r="AL180" s="49"/>
      <c r="AM180" s="49"/>
      <c r="AN180" s="49"/>
      <c r="AO180" s="49" t="s">
        <v>250</v>
      </c>
      <c r="AP180" s="49"/>
      <c r="AQ180" s="49"/>
      <c r="AR180" s="49"/>
      <c r="AS180" s="49"/>
      <c r="AT180" s="49"/>
      <c r="AU180" s="49"/>
      <c r="AV180" s="49"/>
      <c r="AW180" s="49"/>
      <c r="AX180" s="49"/>
      <c r="AY180" s="49" t="s">
        <v>261</v>
      </c>
      <c r="AZ180" s="49"/>
      <c r="BA180" s="49"/>
      <c r="BB180" s="49"/>
      <c r="BC180" s="49"/>
      <c r="BD180" s="49"/>
      <c r="BE180" s="49"/>
      <c r="BF180" s="49"/>
      <c r="BG180" s="49"/>
      <c r="BH180" s="49"/>
      <c r="BI180" s="49" t="s">
        <v>266</v>
      </c>
      <c r="BJ180" s="49"/>
      <c r="BK180" s="49"/>
      <c r="BL180" s="49"/>
      <c r="BM180" s="49"/>
      <c r="BN180" s="49"/>
      <c r="BO180" s="49"/>
      <c r="BP180" s="49"/>
      <c r="BQ180" s="49"/>
      <c r="BR180" s="49"/>
    </row>
    <row r="181" spans="1:79" ht="30" hidden="1" customHeight="1">
      <c r="A181" s="101"/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3"/>
      <c r="U181" s="49" t="s">
        <v>4</v>
      </c>
      <c r="V181" s="49"/>
      <c r="W181" s="49"/>
      <c r="X181" s="49"/>
      <c r="Y181" s="49"/>
      <c r="Z181" s="49" t="s">
        <v>3</v>
      </c>
      <c r="AA181" s="49"/>
      <c r="AB181" s="49"/>
      <c r="AC181" s="49"/>
      <c r="AD181" s="49"/>
      <c r="AE181" s="49" t="s">
        <v>4</v>
      </c>
      <c r="AF181" s="49"/>
      <c r="AG181" s="49"/>
      <c r="AH181" s="49"/>
      <c r="AI181" s="49"/>
      <c r="AJ181" s="49" t="s">
        <v>3</v>
      </c>
      <c r="AK181" s="49"/>
      <c r="AL181" s="49"/>
      <c r="AM181" s="49"/>
      <c r="AN181" s="49"/>
      <c r="AO181" s="49" t="s">
        <v>4</v>
      </c>
      <c r="AP181" s="49"/>
      <c r="AQ181" s="49"/>
      <c r="AR181" s="49"/>
      <c r="AS181" s="49"/>
      <c r="AT181" s="49" t="s">
        <v>3</v>
      </c>
      <c r="AU181" s="49"/>
      <c r="AV181" s="49"/>
      <c r="AW181" s="49"/>
      <c r="AX181" s="49"/>
      <c r="AY181" s="49" t="s">
        <v>4</v>
      </c>
      <c r="AZ181" s="49"/>
      <c r="BA181" s="49"/>
      <c r="BB181" s="49"/>
      <c r="BC181" s="49"/>
      <c r="BD181" s="49" t="s">
        <v>3</v>
      </c>
      <c r="BE181" s="49"/>
      <c r="BF181" s="49"/>
      <c r="BG181" s="49"/>
      <c r="BH181" s="49"/>
      <c r="BI181" s="49" t="s">
        <v>4</v>
      </c>
      <c r="BJ181" s="49"/>
      <c r="BK181" s="49"/>
      <c r="BL181" s="49"/>
      <c r="BM181" s="49"/>
      <c r="BN181" s="49" t="s">
        <v>3</v>
      </c>
      <c r="BO181" s="49"/>
      <c r="BP181" s="49"/>
      <c r="BQ181" s="49"/>
      <c r="BR181" s="49"/>
    </row>
    <row r="182" spans="1:79" ht="15" hidden="1" customHeight="1">
      <c r="A182" s="70">
        <v>1</v>
      </c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2"/>
      <c r="U182" s="49">
        <v>2</v>
      </c>
      <c r="V182" s="49"/>
      <c r="W182" s="49"/>
      <c r="X182" s="49"/>
      <c r="Y182" s="49"/>
      <c r="Z182" s="49">
        <v>3</v>
      </c>
      <c r="AA182" s="49"/>
      <c r="AB182" s="49"/>
      <c r="AC182" s="49"/>
      <c r="AD182" s="49"/>
      <c r="AE182" s="49">
        <v>4</v>
      </c>
      <c r="AF182" s="49"/>
      <c r="AG182" s="49"/>
      <c r="AH182" s="49"/>
      <c r="AI182" s="49"/>
      <c r="AJ182" s="49">
        <v>5</v>
      </c>
      <c r="AK182" s="49"/>
      <c r="AL182" s="49"/>
      <c r="AM182" s="49"/>
      <c r="AN182" s="49"/>
      <c r="AO182" s="49">
        <v>6</v>
      </c>
      <c r="AP182" s="49"/>
      <c r="AQ182" s="49"/>
      <c r="AR182" s="49"/>
      <c r="AS182" s="49"/>
      <c r="AT182" s="49">
        <v>7</v>
      </c>
      <c r="AU182" s="49"/>
      <c r="AV182" s="49"/>
      <c r="AW182" s="49"/>
      <c r="AX182" s="49"/>
      <c r="AY182" s="49">
        <v>8</v>
      </c>
      <c r="AZ182" s="49"/>
      <c r="BA182" s="49"/>
      <c r="BB182" s="49"/>
      <c r="BC182" s="49"/>
      <c r="BD182" s="49">
        <v>9</v>
      </c>
      <c r="BE182" s="49"/>
      <c r="BF182" s="49"/>
      <c r="BG182" s="49"/>
      <c r="BH182" s="49"/>
      <c r="BI182" s="49">
        <v>10</v>
      </c>
      <c r="BJ182" s="49"/>
      <c r="BK182" s="49"/>
      <c r="BL182" s="49"/>
      <c r="BM182" s="49"/>
      <c r="BN182" s="49">
        <v>11</v>
      </c>
      <c r="BO182" s="49"/>
      <c r="BP182" s="49"/>
      <c r="BQ182" s="49"/>
      <c r="BR182" s="49"/>
    </row>
    <row r="183" spans="1:79" s="1" customFormat="1" ht="15.75" hidden="1" customHeight="1">
      <c r="A183" s="55" t="s">
        <v>57</v>
      </c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73"/>
      <c r="U183" s="41" t="s">
        <v>65</v>
      </c>
      <c r="V183" s="41"/>
      <c r="W183" s="41"/>
      <c r="X183" s="41"/>
      <c r="Y183" s="41"/>
      <c r="Z183" s="42" t="s">
        <v>66</v>
      </c>
      <c r="AA183" s="42"/>
      <c r="AB183" s="42"/>
      <c r="AC183" s="42"/>
      <c r="AD183" s="42"/>
      <c r="AE183" s="41" t="s">
        <v>67</v>
      </c>
      <c r="AF183" s="41"/>
      <c r="AG183" s="41"/>
      <c r="AH183" s="41"/>
      <c r="AI183" s="41"/>
      <c r="AJ183" s="42" t="s">
        <v>68</v>
      </c>
      <c r="AK183" s="42"/>
      <c r="AL183" s="42"/>
      <c r="AM183" s="42"/>
      <c r="AN183" s="42"/>
      <c r="AO183" s="41" t="s">
        <v>58</v>
      </c>
      <c r="AP183" s="41"/>
      <c r="AQ183" s="41"/>
      <c r="AR183" s="41"/>
      <c r="AS183" s="41"/>
      <c r="AT183" s="42" t="s">
        <v>59</v>
      </c>
      <c r="AU183" s="42"/>
      <c r="AV183" s="42"/>
      <c r="AW183" s="42"/>
      <c r="AX183" s="42"/>
      <c r="AY183" s="41" t="s">
        <v>60</v>
      </c>
      <c r="AZ183" s="41"/>
      <c r="BA183" s="41"/>
      <c r="BB183" s="41"/>
      <c r="BC183" s="41"/>
      <c r="BD183" s="42" t="s">
        <v>61</v>
      </c>
      <c r="BE183" s="42"/>
      <c r="BF183" s="42"/>
      <c r="BG183" s="42"/>
      <c r="BH183" s="42"/>
      <c r="BI183" s="41" t="s">
        <v>62</v>
      </c>
      <c r="BJ183" s="41"/>
      <c r="BK183" s="41"/>
      <c r="BL183" s="41"/>
      <c r="BM183" s="41"/>
      <c r="BN183" s="42" t="s">
        <v>63</v>
      </c>
      <c r="BO183" s="42"/>
      <c r="BP183" s="42"/>
      <c r="BQ183" s="42"/>
      <c r="BR183" s="42"/>
      <c r="CA183" t="s">
        <v>41</v>
      </c>
    </row>
    <row r="184" spans="1:79" s="6" customFormat="1" ht="12.75" hidden="1" customHeight="1">
      <c r="A184" s="43" t="s">
        <v>147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65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CA184" s="6" t="s">
        <v>42</v>
      </c>
    </row>
    <row r="185" spans="1:79" s="25" customFormat="1" ht="38.25" hidden="1" customHeight="1">
      <c r="A185" s="34" t="s">
        <v>223</v>
      </c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6"/>
      <c r="U185" s="26" t="s">
        <v>173</v>
      </c>
      <c r="V185" s="26"/>
      <c r="W185" s="26"/>
      <c r="X185" s="26"/>
      <c r="Y185" s="26"/>
      <c r="Z185" s="26"/>
      <c r="AA185" s="26"/>
      <c r="AB185" s="26"/>
      <c r="AC185" s="26"/>
      <c r="AD185" s="26"/>
      <c r="AE185" s="26" t="s">
        <v>173</v>
      </c>
      <c r="AF185" s="26"/>
      <c r="AG185" s="26"/>
      <c r="AH185" s="26"/>
      <c r="AI185" s="26"/>
      <c r="AJ185" s="26"/>
      <c r="AK185" s="26"/>
      <c r="AL185" s="26"/>
      <c r="AM185" s="26"/>
      <c r="AN185" s="26"/>
      <c r="AO185" s="26" t="s">
        <v>173</v>
      </c>
      <c r="AP185" s="26"/>
      <c r="AQ185" s="26"/>
      <c r="AR185" s="26"/>
      <c r="AS185" s="26"/>
      <c r="AT185" s="26"/>
      <c r="AU185" s="26"/>
      <c r="AV185" s="26"/>
      <c r="AW185" s="26"/>
      <c r="AX185" s="26"/>
      <c r="AY185" s="26" t="s">
        <v>173</v>
      </c>
      <c r="AZ185" s="26"/>
      <c r="BA185" s="26"/>
      <c r="BB185" s="26"/>
      <c r="BC185" s="26"/>
      <c r="BD185" s="26"/>
      <c r="BE185" s="26"/>
      <c r="BF185" s="26"/>
      <c r="BG185" s="26"/>
      <c r="BH185" s="26"/>
      <c r="BI185" s="26" t="s">
        <v>173</v>
      </c>
      <c r="BJ185" s="26"/>
      <c r="BK185" s="26"/>
      <c r="BL185" s="26"/>
      <c r="BM185" s="26"/>
      <c r="BN185" s="26"/>
      <c r="BO185" s="26"/>
      <c r="BP185" s="26"/>
      <c r="BQ185" s="26"/>
      <c r="BR185" s="26"/>
    </row>
    <row r="186" spans="1:79" hidden="1"/>
    <row r="187" spans="1:79" hidden="1"/>
    <row r="188" spans="1:79" ht="14.25" hidden="1" customHeight="1">
      <c r="A188" s="86" t="s">
        <v>125</v>
      </c>
      <c r="B188" s="86"/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  <c r="AA188" s="86"/>
      <c r="AB188" s="86"/>
      <c r="AC188" s="86"/>
      <c r="AD188" s="86"/>
      <c r="AE188" s="86"/>
      <c r="AF188" s="86"/>
      <c r="AG188" s="86"/>
      <c r="AH188" s="86"/>
      <c r="AI188" s="86"/>
      <c r="AJ188" s="86"/>
      <c r="AK188" s="86"/>
      <c r="AL188" s="86"/>
      <c r="AM188" s="86"/>
      <c r="AN188" s="86"/>
      <c r="AO188" s="86"/>
      <c r="AP188" s="86"/>
      <c r="AQ188" s="86"/>
      <c r="AR188" s="86"/>
      <c r="AS188" s="86"/>
      <c r="AT188" s="86"/>
      <c r="AU188" s="86"/>
      <c r="AV188" s="86"/>
      <c r="AW188" s="86"/>
      <c r="AX188" s="86"/>
      <c r="AY188" s="86"/>
      <c r="AZ188" s="86"/>
      <c r="BA188" s="86"/>
      <c r="BB188" s="86"/>
      <c r="BC188" s="86"/>
      <c r="BD188" s="86"/>
      <c r="BE188" s="86"/>
      <c r="BF188" s="86"/>
      <c r="BG188" s="86"/>
      <c r="BH188" s="86"/>
      <c r="BI188" s="86"/>
      <c r="BJ188" s="86"/>
      <c r="BK188" s="86"/>
      <c r="BL188" s="86"/>
    </row>
    <row r="189" spans="1:79" ht="15" hidden="1" customHeight="1">
      <c r="A189" s="98" t="s">
        <v>6</v>
      </c>
      <c r="B189" s="99"/>
      <c r="C189" s="99"/>
      <c r="D189" s="98" t="s">
        <v>10</v>
      </c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100"/>
      <c r="W189" s="49" t="s">
        <v>240</v>
      </c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 t="s">
        <v>244</v>
      </c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 t="s">
        <v>255</v>
      </c>
      <c r="AV189" s="49"/>
      <c r="AW189" s="49"/>
      <c r="AX189" s="49"/>
      <c r="AY189" s="49"/>
      <c r="AZ189" s="49"/>
      <c r="BA189" s="49" t="s">
        <v>262</v>
      </c>
      <c r="BB189" s="49"/>
      <c r="BC189" s="49"/>
      <c r="BD189" s="49"/>
      <c r="BE189" s="49"/>
      <c r="BF189" s="49"/>
      <c r="BG189" s="49" t="s">
        <v>271</v>
      </c>
      <c r="BH189" s="49"/>
      <c r="BI189" s="49"/>
      <c r="BJ189" s="49"/>
      <c r="BK189" s="49"/>
      <c r="BL189" s="49"/>
    </row>
    <row r="190" spans="1:79" ht="15" hidden="1" customHeight="1">
      <c r="A190" s="108"/>
      <c r="B190" s="109"/>
      <c r="C190" s="109"/>
      <c r="D190" s="108"/>
      <c r="E190" s="109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10"/>
      <c r="W190" s="49" t="s">
        <v>4</v>
      </c>
      <c r="X190" s="49"/>
      <c r="Y190" s="49"/>
      <c r="Z190" s="49"/>
      <c r="AA190" s="49"/>
      <c r="AB190" s="49"/>
      <c r="AC190" s="49" t="s">
        <v>3</v>
      </c>
      <c r="AD190" s="49"/>
      <c r="AE190" s="49"/>
      <c r="AF190" s="49"/>
      <c r="AG190" s="49"/>
      <c r="AH190" s="49"/>
      <c r="AI190" s="49" t="s">
        <v>4</v>
      </c>
      <c r="AJ190" s="49"/>
      <c r="AK190" s="49"/>
      <c r="AL190" s="49"/>
      <c r="AM190" s="49"/>
      <c r="AN190" s="49"/>
      <c r="AO190" s="49" t="s">
        <v>3</v>
      </c>
      <c r="AP190" s="49"/>
      <c r="AQ190" s="49"/>
      <c r="AR190" s="49"/>
      <c r="AS190" s="49"/>
      <c r="AT190" s="49"/>
      <c r="AU190" s="89" t="s">
        <v>4</v>
      </c>
      <c r="AV190" s="89"/>
      <c r="AW190" s="89"/>
      <c r="AX190" s="89" t="s">
        <v>3</v>
      </c>
      <c r="AY190" s="89"/>
      <c r="AZ190" s="89"/>
      <c r="BA190" s="89" t="s">
        <v>4</v>
      </c>
      <c r="BB190" s="89"/>
      <c r="BC190" s="89"/>
      <c r="BD190" s="89" t="s">
        <v>3</v>
      </c>
      <c r="BE190" s="89"/>
      <c r="BF190" s="89"/>
      <c r="BG190" s="89" t="s">
        <v>4</v>
      </c>
      <c r="BH190" s="89"/>
      <c r="BI190" s="89"/>
      <c r="BJ190" s="89" t="s">
        <v>3</v>
      </c>
      <c r="BK190" s="89"/>
      <c r="BL190" s="89"/>
    </row>
    <row r="191" spans="1:79" ht="57" hidden="1" customHeight="1">
      <c r="A191" s="101"/>
      <c r="B191" s="102"/>
      <c r="C191" s="102"/>
      <c r="D191" s="101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3"/>
      <c r="W191" s="49" t="s">
        <v>12</v>
      </c>
      <c r="X191" s="49"/>
      <c r="Y191" s="49"/>
      <c r="Z191" s="49" t="s">
        <v>11</v>
      </c>
      <c r="AA191" s="49"/>
      <c r="AB191" s="49"/>
      <c r="AC191" s="49" t="s">
        <v>12</v>
      </c>
      <c r="AD191" s="49"/>
      <c r="AE191" s="49"/>
      <c r="AF191" s="49" t="s">
        <v>11</v>
      </c>
      <c r="AG191" s="49"/>
      <c r="AH191" s="49"/>
      <c r="AI191" s="49" t="s">
        <v>12</v>
      </c>
      <c r="AJ191" s="49"/>
      <c r="AK191" s="49"/>
      <c r="AL191" s="49" t="s">
        <v>11</v>
      </c>
      <c r="AM191" s="49"/>
      <c r="AN191" s="49"/>
      <c r="AO191" s="49" t="s">
        <v>12</v>
      </c>
      <c r="AP191" s="49"/>
      <c r="AQ191" s="49"/>
      <c r="AR191" s="49" t="s">
        <v>11</v>
      </c>
      <c r="AS191" s="49"/>
      <c r="AT191" s="49"/>
      <c r="AU191" s="89"/>
      <c r="AV191" s="89"/>
      <c r="AW191" s="89"/>
      <c r="AX191" s="89"/>
      <c r="AY191" s="89"/>
      <c r="AZ191" s="89"/>
      <c r="BA191" s="89"/>
      <c r="BB191" s="89"/>
      <c r="BC191" s="89"/>
      <c r="BD191" s="89"/>
      <c r="BE191" s="89"/>
      <c r="BF191" s="89"/>
      <c r="BG191" s="89"/>
      <c r="BH191" s="89"/>
      <c r="BI191" s="89"/>
      <c r="BJ191" s="89"/>
      <c r="BK191" s="89"/>
      <c r="BL191" s="89"/>
    </row>
    <row r="192" spans="1:79" ht="15" hidden="1" customHeight="1">
      <c r="A192" s="70">
        <v>1</v>
      </c>
      <c r="B192" s="71"/>
      <c r="C192" s="71"/>
      <c r="D192" s="70">
        <v>2</v>
      </c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1"/>
      <c r="Q192" s="71"/>
      <c r="R192" s="71"/>
      <c r="S192" s="71"/>
      <c r="T192" s="71"/>
      <c r="U192" s="71"/>
      <c r="V192" s="72"/>
      <c r="W192" s="49">
        <v>3</v>
      </c>
      <c r="X192" s="49"/>
      <c r="Y192" s="49"/>
      <c r="Z192" s="49">
        <v>4</v>
      </c>
      <c r="AA192" s="49"/>
      <c r="AB192" s="49"/>
      <c r="AC192" s="49">
        <v>5</v>
      </c>
      <c r="AD192" s="49"/>
      <c r="AE192" s="49"/>
      <c r="AF192" s="49">
        <v>6</v>
      </c>
      <c r="AG192" s="49"/>
      <c r="AH192" s="49"/>
      <c r="AI192" s="49">
        <v>7</v>
      </c>
      <c r="AJ192" s="49"/>
      <c r="AK192" s="49"/>
      <c r="AL192" s="49">
        <v>8</v>
      </c>
      <c r="AM192" s="49"/>
      <c r="AN192" s="49"/>
      <c r="AO192" s="49">
        <v>9</v>
      </c>
      <c r="AP192" s="49"/>
      <c r="AQ192" s="49"/>
      <c r="AR192" s="49">
        <v>10</v>
      </c>
      <c r="AS192" s="49"/>
      <c r="AT192" s="49"/>
      <c r="AU192" s="49">
        <v>11</v>
      </c>
      <c r="AV192" s="49"/>
      <c r="AW192" s="49"/>
      <c r="AX192" s="49">
        <v>12</v>
      </c>
      <c r="AY192" s="49"/>
      <c r="AZ192" s="49"/>
      <c r="BA192" s="49">
        <v>13</v>
      </c>
      <c r="BB192" s="49"/>
      <c r="BC192" s="49"/>
      <c r="BD192" s="49">
        <v>14</v>
      </c>
      <c r="BE192" s="49"/>
      <c r="BF192" s="49"/>
      <c r="BG192" s="49">
        <v>15</v>
      </c>
      <c r="BH192" s="49"/>
      <c r="BI192" s="49"/>
      <c r="BJ192" s="49">
        <v>16</v>
      </c>
      <c r="BK192" s="49"/>
      <c r="BL192" s="49"/>
    </row>
    <row r="193" spans="1:79" s="1" customFormat="1" ht="12.75" hidden="1" customHeight="1">
      <c r="A193" s="55" t="s">
        <v>69</v>
      </c>
      <c r="B193" s="56"/>
      <c r="C193" s="56"/>
      <c r="D193" s="55" t="s">
        <v>57</v>
      </c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73"/>
      <c r="W193" s="41" t="s">
        <v>72</v>
      </c>
      <c r="X193" s="41"/>
      <c r="Y193" s="41"/>
      <c r="Z193" s="41" t="s">
        <v>73</v>
      </c>
      <c r="AA193" s="41"/>
      <c r="AB193" s="41"/>
      <c r="AC193" s="42" t="s">
        <v>74</v>
      </c>
      <c r="AD193" s="42"/>
      <c r="AE193" s="42"/>
      <c r="AF193" s="42" t="s">
        <v>75</v>
      </c>
      <c r="AG193" s="42"/>
      <c r="AH193" s="42"/>
      <c r="AI193" s="41" t="s">
        <v>76</v>
      </c>
      <c r="AJ193" s="41"/>
      <c r="AK193" s="41"/>
      <c r="AL193" s="41" t="s">
        <v>77</v>
      </c>
      <c r="AM193" s="41"/>
      <c r="AN193" s="41"/>
      <c r="AO193" s="42" t="s">
        <v>104</v>
      </c>
      <c r="AP193" s="42"/>
      <c r="AQ193" s="42"/>
      <c r="AR193" s="42" t="s">
        <v>78</v>
      </c>
      <c r="AS193" s="42"/>
      <c r="AT193" s="42"/>
      <c r="AU193" s="41" t="s">
        <v>105</v>
      </c>
      <c r="AV193" s="41"/>
      <c r="AW193" s="41"/>
      <c r="AX193" s="42" t="s">
        <v>106</v>
      </c>
      <c r="AY193" s="42"/>
      <c r="AZ193" s="42"/>
      <c r="BA193" s="41" t="s">
        <v>107</v>
      </c>
      <c r="BB193" s="41"/>
      <c r="BC193" s="41"/>
      <c r="BD193" s="42" t="s">
        <v>108</v>
      </c>
      <c r="BE193" s="42"/>
      <c r="BF193" s="42"/>
      <c r="BG193" s="41" t="s">
        <v>109</v>
      </c>
      <c r="BH193" s="41"/>
      <c r="BI193" s="41"/>
      <c r="BJ193" s="42" t="s">
        <v>110</v>
      </c>
      <c r="BK193" s="42"/>
      <c r="BL193" s="42"/>
      <c r="CA193" s="1" t="s">
        <v>103</v>
      </c>
    </row>
    <row r="194" spans="1:79" s="6" customFormat="1" ht="12.75" hidden="1" customHeight="1">
      <c r="A194" s="43">
        <v>1</v>
      </c>
      <c r="B194" s="44"/>
      <c r="C194" s="44"/>
      <c r="D194" s="29" t="s">
        <v>224</v>
      </c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1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CA194" s="6" t="s">
        <v>43</v>
      </c>
    </row>
    <row r="195" spans="1:79" s="25" customFormat="1" ht="25.5" hidden="1" customHeight="1">
      <c r="A195" s="46">
        <v>2</v>
      </c>
      <c r="B195" s="47"/>
      <c r="C195" s="47"/>
      <c r="D195" s="34" t="s">
        <v>225</v>
      </c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6"/>
      <c r="W195" s="40" t="s">
        <v>173</v>
      </c>
      <c r="X195" s="40"/>
      <c r="Y195" s="40"/>
      <c r="Z195" s="40" t="s">
        <v>173</v>
      </c>
      <c r="AA195" s="40"/>
      <c r="AB195" s="40"/>
      <c r="AC195" s="40"/>
      <c r="AD195" s="40"/>
      <c r="AE195" s="40"/>
      <c r="AF195" s="40"/>
      <c r="AG195" s="40"/>
      <c r="AH195" s="40"/>
      <c r="AI195" s="40" t="s">
        <v>173</v>
      </c>
      <c r="AJ195" s="40"/>
      <c r="AK195" s="40"/>
      <c r="AL195" s="40" t="s">
        <v>173</v>
      </c>
      <c r="AM195" s="40"/>
      <c r="AN195" s="40"/>
      <c r="AO195" s="40"/>
      <c r="AP195" s="40"/>
      <c r="AQ195" s="40"/>
      <c r="AR195" s="40"/>
      <c r="AS195" s="40"/>
      <c r="AT195" s="40"/>
      <c r="AU195" s="40" t="s">
        <v>173</v>
      </c>
      <c r="AV195" s="40"/>
      <c r="AW195" s="40"/>
      <c r="AX195" s="40"/>
      <c r="AY195" s="40"/>
      <c r="AZ195" s="40"/>
      <c r="BA195" s="40" t="s">
        <v>173</v>
      </c>
      <c r="BB195" s="40"/>
      <c r="BC195" s="40"/>
      <c r="BD195" s="40"/>
      <c r="BE195" s="40"/>
      <c r="BF195" s="40"/>
      <c r="BG195" s="40" t="s">
        <v>173</v>
      </c>
      <c r="BH195" s="40"/>
      <c r="BI195" s="40"/>
      <c r="BJ195" s="40"/>
      <c r="BK195" s="40"/>
      <c r="BL195" s="40"/>
    </row>
    <row r="196" spans="1:79" hidden="1"/>
    <row r="197" spans="1:79" hidden="1"/>
    <row r="198" spans="1:79" ht="14.25" customHeight="1">
      <c r="A198" s="86" t="s">
        <v>153</v>
      </c>
      <c r="B198" s="86"/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  <c r="AA198" s="86"/>
      <c r="AB198" s="86"/>
      <c r="AC198" s="86"/>
      <c r="AD198" s="86"/>
      <c r="AE198" s="86"/>
      <c r="AF198" s="86"/>
      <c r="AG198" s="86"/>
      <c r="AH198" s="86"/>
      <c r="AI198" s="86"/>
      <c r="AJ198" s="86"/>
      <c r="AK198" s="86"/>
      <c r="AL198" s="86"/>
      <c r="AM198" s="86"/>
      <c r="AN198" s="86"/>
      <c r="AO198" s="86"/>
      <c r="AP198" s="86"/>
      <c r="AQ198" s="86"/>
      <c r="AR198" s="86"/>
      <c r="AS198" s="86"/>
      <c r="AT198" s="86"/>
      <c r="AU198" s="86"/>
      <c r="AV198" s="86"/>
      <c r="AW198" s="86"/>
      <c r="AX198" s="86"/>
      <c r="AY198" s="86"/>
      <c r="AZ198" s="86"/>
      <c r="BA198" s="86"/>
      <c r="BB198" s="86"/>
      <c r="BC198" s="86"/>
      <c r="BD198" s="86"/>
      <c r="BE198" s="86"/>
      <c r="BF198" s="86"/>
      <c r="BG198" s="86"/>
      <c r="BH198" s="86"/>
      <c r="BI198" s="86"/>
      <c r="BJ198" s="86"/>
      <c r="BK198" s="86"/>
      <c r="BL198" s="86"/>
    </row>
    <row r="199" spans="1:79" ht="14.25" customHeight="1">
      <c r="A199" s="86" t="s">
        <v>256</v>
      </c>
      <c r="B199" s="86"/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  <c r="BS199" s="86"/>
    </row>
    <row r="200" spans="1:79" ht="15" customHeight="1">
      <c r="A200" s="88" t="s">
        <v>239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88"/>
      <c r="AR200" s="88"/>
      <c r="AS200" s="88"/>
      <c r="AT200" s="88"/>
      <c r="AU200" s="88"/>
      <c r="AV200" s="88"/>
      <c r="AW200" s="88"/>
      <c r="AX200" s="88"/>
      <c r="AY200" s="88"/>
      <c r="AZ200" s="88"/>
      <c r="BA200" s="88"/>
      <c r="BB200" s="88"/>
      <c r="BC200" s="88"/>
      <c r="BD200" s="88"/>
      <c r="BE200" s="88"/>
      <c r="BF200" s="88"/>
      <c r="BG200" s="88"/>
      <c r="BH200" s="88"/>
      <c r="BI200" s="88"/>
      <c r="BJ200" s="88"/>
      <c r="BK200" s="88"/>
      <c r="BL200" s="88"/>
      <c r="BM200" s="88"/>
      <c r="BN200" s="88"/>
      <c r="BO200" s="88"/>
      <c r="BP200" s="88"/>
      <c r="BQ200" s="88"/>
      <c r="BR200" s="88"/>
      <c r="BS200" s="88"/>
    </row>
    <row r="201" spans="1:79" ht="15" customHeight="1">
      <c r="A201" s="49" t="s">
        <v>6</v>
      </c>
      <c r="B201" s="49"/>
      <c r="C201" s="49"/>
      <c r="D201" s="49"/>
      <c r="E201" s="49"/>
      <c r="F201" s="49"/>
      <c r="G201" s="49" t="s">
        <v>126</v>
      </c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 t="s">
        <v>13</v>
      </c>
      <c r="U201" s="49"/>
      <c r="V201" s="49"/>
      <c r="W201" s="49"/>
      <c r="X201" s="49"/>
      <c r="Y201" s="49"/>
      <c r="Z201" s="49"/>
      <c r="AA201" s="70" t="s">
        <v>240</v>
      </c>
      <c r="AB201" s="106"/>
      <c r="AC201" s="106"/>
      <c r="AD201" s="106"/>
      <c r="AE201" s="106"/>
      <c r="AF201" s="106"/>
      <c r="AG201" s="106"/>
      <c r="AH201" s="106"/>
      <c r="AI201" s="106"/>
      <c r="AJ201" s="106"/>
      <c r="AK201" s="106"/>
      <c r="AL201" s="106"/>
      <c r="AM201" s="106"/>
      <c r="AN201" s="106"/>
      <c r="AO201" s="107"/>
      <c r="AP201" s="70" t="s">
        <v>243</v>
      </c>
      <c r="AQ201" s="71"/>
      <c r="AR201" s="71"/>
      <c r="AS201" s="71"/>
      <c r="AT201" s="71"/>
      <c r="AU201" s="71"/>
      <c r="AV201" s="71"/>
      <c r="AW201" s="71"/>
      <c r="AX201" s="71"/>
      <c r="AY201" s="71"/>
      <c r="AZ201" s="71"/>
      <c r="BA201" s="71"/>
      <c r="BB201" s="71"/>
      <c r="BC201" s="71"/>
      <c r="BD201" s="72"/>
      <c r="BE201" s="70" t="s">
        <v>250</v>
      </c>
      <c r="BF201" s="71"/>
      <c r="BG201" s="71"/>
      <c r="BH201" s="71"/>
      <c r="BI201" s="71"/>
      <c r="BJ201" s="71"/>
      <c r="BK201" s="71"/>
      <c r="BL201" s="71"/>
      <c r="BM201" s="71"/>
      <c r="BN201" s="71"/>
      <c r="BO201" s="71"/>
      <c r="BP201" s="71"/>
      <c r="BQ201" s="71"/>
      <c r="BR201" s="71"/>
      <c r="BS201" s="72"/>
    </row>
    <row r="202" spans="1:79" ht="32.1" customHeight="1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 t="s">
        <v>4</v>
      </c>
      <c r="AB202" s="49"/>
      <c r="AC202" s="49"/>
      <c r="AD202" s="49"/>
      <c r="AE202" s="49"/>
      <c r="AF202" s="49" t="s">
        <v>3</v>
      </c>
      <c r="AG202" s="49"/>
      <c r="AH202" s="49"/>
      <c r="AI202" s="49"/>
      <c r="AJ202" s="49"/>
      <c r="AK202" s="49" t="s">
        <v>89</v>
      </c>
      <c r="AL202" s="49"/>
      <c r="AM202" s="49"/>
      <c r="AN202" s="49"/>
      <c r="AO202" s="49"/>
      <c r="AP202" s="49" t="s">
        <v>4</v>
      </c>
      <c r="AQ202" s="49"/>
      <c r="AR202" s="49"/>
      <c r="AS202" s="49"/>
      <c r="AT202" s="49"/>
      <c r="AU202" s="49" t="s">
        <v>3</v>
      </c>
      <c r="AV202" s="49"/>
      <c r="AW202" s="49"/>
      <c r="AX202" s="49"/>
      <c r="AY202" s="49"/>
      <c r="AZ202" s="49" t="s">
        <v>96</v>
      </c>
      <c r="BA202" s="49"/>
      <c r="BB202" s="49"/>
      <c r="BC202" s="49"/>
      <c r="BD202" s="49"/>
      <c r="BE202" s="49" t="s">
        <v>4</v>
      </c>
      <c r="BF202" s="49"/>
      <c r="BG202" s="49"/>
      <c r="BH202" s="49"/>
      <c r="BI202" s="49"/>
      <c r="BJ202" s="49" t="s">
        <v>3</v>
      </c>
      <c r="BK202" s="49"/>
      <c r="BL202" s="49"/>
      <c r="BM202" s="49"/>
      <c r="BN202" s="49"/>
      <c r="BO202" s="49" t="s">
        <v>127</v>
      </c>
      <c r="BP202" s="49"/>
      <c r="BQ202" s="49"/>
      <c r="BR202" s="49"/>
      <c r="BS202" s="49"/>
    </row>
    <row r="203" spans="1:79" ht="15" customHeight="1">
      <c r="A203" s="49">
        <v>1</v>
      </c>
      <c r="B203" s="49"/>
      <c r="C203" s="49"/>
      <c r="D203" s="49"/>
      <c r="E203" s="49"/>
      <c r="F203" s="49"/>
      <c r="G203" s="49">
        <v>2</v>
      </c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>
        <v>3</v>
      </c>
      <c r="U203" s="49"/>
      <c r="V203" s="49"/>
      <c r="W203" s="49"/>
      <c r="X203" s="49"/>
      <c r="Y203" s="49"/>
      <c r="Z203" s="49"/>
      <c r="AA203" s="49">
        <v>4</v>
      </c>
      <c r="AB203" s="49"/>
      <c r="AC203" s="49"/>
      <c r="AD203" s="49"/>
      <c r="AE203" s="49"/>
      <c r="AF203" s="49">
        <v>5</v>
      </c>
      <c r="AG203" s="49"/>
      <c r="AH203" s="49"/>
      <c r="AI203" s="49"/>
      <c r="AJ203" s="49"/>
      <c r="AK203" s="49">
        <v>6</v>
      </c>
      <c r="AL203" s="49"/>
      <c r="AM203" s="49"/>
      <c r="AN203" s="49"/>
      <c r="AO203" s="49"/>
      <c r="AP203" s="49">
        <v>7</v>
      </c>
      <c r="AQ203" s="49"/>
      <c r="AR203" s="49"/>
      <c r="AS203" s="49"/>
      <c r="AT203" s="49"/>
      <c r="AU203" s="49">
        <v>8</v>
      </c>
      <c r="AV203" s="49"/>
      <c r="AW203" s="49"/>
      <c r="AX203" s="49"/>
      <c r="AY203" s="49"/>
      <c r="AZ203" s="49">
        <v>9</v>
      </c>
      <c r="BA203" s="49"/>
      <c r="BB203" s="49"/>
      <c r="BC203" s="49"/>
      <c r="BD203" s="49"/>
      <c r="BE203" s="49">
        <v>10</v>
      </c>
      <c r="BF203" s="49"/>
      <c r="BG203" s="49"/>
      <c r="BH203" s="49"/>
      <c r="BI203" s="49"/>
      <c r="BJ203" s="49">
        <v>11</v>
      </c>
      <c r="BK203" s="49"/>
      <c r="BL203" s="49"/>
      <c r="BM203" s="49"/>
      <c r="BN203" s="49"/>
      <c r="BO203" s="49">
        <v>12</v>
      </c>
      <c r="BP203" s="49"/>
      <c r="BQ203" s="49"/>
      <c r="BR203" s="49"/>
      <c r="BS203" s="49"/>
    </row>
    <row r="204" spans="1:79" s="1" customFormat="1" ht="15" hidden="1" customHeight="1">
      <c r="A204" s="41" t="s">
        <v>69</v>
      </c>
      <c r="B204" s="41"/>
      <c r="C204" s="41"/>
      <c r="D204" s="41"/>
      <c r="E204" s="41"/>
      <c r="F204" s="41"/>
      <c r="G204" s="87" t="s">
        <v>57</v>
      </c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 t="s">
        <v>79</v>
      </c>
      <c r="U204" s="87"/>
      <c r="V204" s="87"/>
      <c r="W204" s="87"/>
      <c r="X204" s="87"/>
      <c r="Y204" s="87"/>
      <c r="Z204" s="87"/>
      <c r="AA204" s="42" t="s">
        <v>65</v>
      </c>
      <c r="AB204" s="42"/>
      <c r="AC204" s="42"/>
      <c r="AD204" s="42"/>
      <c r="AE204" s="42"/>
      <c r="AF204" s="42" t="s">
        <v>66</v>
      </c>
      <c r="AG204" s="42"/>
      <c r="AH204" s="42"/>
      <c r="AI204" s="42"/>
      <c r="AJ204" s="42"/>
      <c r="AK204" s="54" t="s">
        <v>122</v>
      </c>
      <c r="AL204" s="54"/>
      <c r="AM204" s="54"/>
      <c r="AN204" s="54"/>
      <c r="AO204" s="54"/>
      <c r="AP204" s="42" t="s">
        <v>67</v>
      </c>
      <c r="AQ204" s="42"/>
      <c r="AR204" s="42"/>
      <c r="AS204" s="42"/>
      <c r="AT204" s="42"/>
      <c r="AU204" s="42" t="s">
        <v>68</v>
      </c>
      <c r="AV204" s="42"/>
      <c r="AW204" s="42"/>
      <c r="AX204" s="42"/>
      <c r="AY204" s="42"/>
      <c r="AZ204" s="54" t="s">
        <v>122</v>
      </c>
      <c r="BA204" s="54"/>
      <c r="BB204" s="54"/>
      <c r="BC204" s="54"/>
      <c r="BD204" s="54"/>
      <c r="BE204" s="42" t="s">
        <v>58</v>
      </c>
      <c r="BF204" s="42"/>
      <c r="BG204" s="42"/>
      <c r="BH204" s="42"/>
      <c r="BI204" s="42"/>
      <c r="BJ204" s="42" t="s">
        <v>59</v>
      </c>
      <c r="BK204" s="42"/>
      <c r="BL204" s="42"/>
      <c r="BM204" s="42"/>
      <c r="BN204" s="42"/>
      <c r="BO204" s="54" t="s">
        <v>122</v>
      </c>
      <c r="BP204" s="54"/>
      <c r="BQ204" s="54"/>
      <c r="BR204" s="54"/>
      <c r="BS204" s="54"/>
      <c r="CA204" s="1" t="s">
        <v>44</v>
      </c>
    </row>
    <row r="205" spans="1:79" s="25" customFormat="1" ht="33.75" customHeight="1">
      <c r="A205" s="33">
        <v>1</v>
      </c>
      <c r="B205" s="33"/>
      <c r="C205" s="33"/>
      <c r="D205" s="33"/>
      <c r="E205" s="33"/>
      <c r="F205" s="33"/>
      <c r="G205" s="34" t="s">
        <v>226</v>
      </c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6"/>
      <c r="T205" s="38" t="s">
        <v>227</v>
      </c>
      <c r="U205" s="104"/>
      <c r="V205" s="104"/>
      <c r="W205" s="104"/>
      <c r="X205" s="104"/>
      <c r="Y205" s="104"/>
      <c r="Z205" s="105"/>
      <c r="AA205" s="26">
        <v>1454970</v>
      </c>
      <c r="AB205" s="26"/>
      <c r="AC205" s="26"/>
      <c r="AD205" s="26"/>
      <c r="AE205" s="26"/>
      <c r="AF205" s="26">
        <v>0</v>
      </c>
      <c r="AG205" s="26"/>
      <c r="AH205" s="26"/>
      <c r="AI205" s="26"/>
      <c r="AJ205" s="26"/>
      <c r="AK205" s="26">
        <f>IF(ISNUMBER(AA205),AA205,0)+IF(ISNUMBER(AF205),AF205,0)</f>
        <v>1454970</v>
      </c>
      <c r="AL205" s="26"/>
      <c r="AM205" s="26"/>
      <c r="AN205" s="26"/>
      <c r="AO205" s="26"/>
      <c r="AP205" s="26">
        <v>3457648</v>
      </c>
      <c r="AQ205" s="26"/>
      <c r="AR205" s="26"/>
      <c r="AS205" s="26"/>
      <c r="AT205" s="26"/>
      <c r="AU205" s="26">
        <v>0</v>
      </c>
      <c r="AV205" s="26"/>
      <c r="AW205" s="26"/>
      <c r="AX205" s="26"/>
      <c r="AY205" s="26"/>
      <c r="AZ205" s="26">
        <f>IF(ISNUMBER(AP205),AP205,0)+IF(ISNUMBER(AU205),AU205,0)</f>
        <v>3457648</v>
      </c>
      <c r="BA205" s="26"/>
      <c r="BB205" s="26"/>
      <c r="BC205" s="26"/>
      <c r="BD205" s="26"/>
      <c r="BE205" s="26">
        <v>0</v>
      </c>
      <c r="BF205" s="26"/>
      <c r="BG205" s="26"/>
      <c r="BH205" s="26"/>
      <c r="BI205" s="26"/>
      <c r="BJ205" s="26">
        <v>0</v>
      </c>
      <c r="BK205" s="26"/>
      <c r="BL205" s="26"/>
      <c r="BM205" s="26"/>
      <c r="BN205" s="26"/>
      <c r="BO205" s="26">
        <f>IF(ISNUMBER(BE205),BE205,0)+IF(ISNUMBER(BJ205),BJ205,0)</f>
        <v>0</v>
      </c>
      <c r="BP205" s="26"/>
      <c r="BQ205" s="26"/>
      <c r="BR205" s="26"/>
      <c r="BS205" s="26"/>
      <c r="CA205" s="25" t="s">
        <v>45</v>
      </c>
    </row>
    <row r="206" spans="1:79" s="25" customFormat="1" ht="33.75" customHeight="1">
      <c r="A206" s="33">
        <v>2</v>
      </c>
      <c r="B206" s="33"/>
      <c r="C206" s="33"/>
      <c r="D206" s="33"/>
      <c r="E206" s="33"/>
      <c r="F206" s="33"/>
      <c r="G206" s="34" t="s">
        <v>228</v>
      </c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6"/>
      <c r="T206" s="38" t="s">
        <v>229</v>
      </c>
      <c r="U206" s="35"/>
      <c r="V206" s="35"/>
      <c r="W206" s="35"/>
      <c r="X206" s="35"/>
      <c r="Y206" s="35"/>
      <c r="Z206" s="36"/>
      <c r="AA206" s="26">
        <v>0</v>
      </c>
      <c r="AB206" s="26"/>
      <c r="AC206" s="26"/>
      <c r="AD206" s="26"/>
      <c r="AE206" s="26"/>
      <c r="AF206" s="26">
        <v>0</v>
      </c>
      <c r="AG206" s="26"/>
      <c r="AH206" s="26"/>
      <c r="AI206" s="26"/>
      <c r="AJ206" s="26"/>
      <c r="AK206" s="26">
        <f>IF(ISNUMBER(AA206),AA206,0)+IF(ISNUMBER(AF206),AF206,0)</f>
        <v>0</v>
      </c>
      <c r="AL206" s="26"/>
      <c r="AM206" s="26"/>
      <c r="AN206" s="26"/>
      <c r="AO206" s="26"/>
      <c r="AP206" s="26">
        <v>0</v>
      </c>
      <c r="AQ206" s="26"/>
      <c r="AR206" s="26"/>
      <c r="AS206" s="26"/>
      <c r="AT206" s="26"/>
      <c r="AU206" s="26">
        <v>0</v>
      </c>
      <c r="AV206" s="26"/>
      <c r="AW206" s="26"/>
      <c r="AX206" s="26"/>
      <c r="AY206" s="26"/>
      <c r="AZ206" s="26">
        <f>IF(ISNUMBER(AP206),AP206,0)+IF(ISNUMBER(AU206),AU206,0)</f>
        <v>0</v>
      </c>
      <c r="BA206" s="26"/>
      <c r="BB206" s="26"/>
      <c r="BC206" s="26"/>
      <c r="BD206" s="26"/>
      <c r="BE206" s="26">
        <v>4390253</v>
      </c>
      <c r="BF206" s="26"/>
      <c r="BG206" s="26"/>
      <c r="BH206" s="26"/>
      <c r="BI206" s="26"/>
      <c r="BJ206" s="26">
        <v>0</v>
      </c>
      <c r="BK206" s="26"/>
      <c r="BL206" s="26"/>
      <c r="BM206" s="26"/>
      <c r="BN206" s="26"/>
      <c r="BO206" s="26">
        <f>IF(ISNUMBER(BE206),BE206,0)+IF(ISNUMBER(BJ206),BJ206,0)</f>
        <v>4390253</v>
      </c>
      <c r="BP206" s="26"/>
      <c r="BQ206" s="26"/>
      <c r="BR206" s="26"/>
      <c r="BS206" s="26"/>
    </row>
    <row r="207" spans="1:79" s="6" customFormat="1" ht="12.75" customHeight="1">
      <c r="A207" s="28"/>
      <c r="B207" s="28"/>
      <c r="C207" s="28"/>
      <c r="D207" s="28"/>
      <c r="E207" s="28"/>
      <c r="F207" s="28"/>
      <c r="G207" s="29" t="s">
        <v>147</v>
      </c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1"/>
      <c r="T207" s="39"/>
      <c r="U207" s="30"/>
      <c r="V207" s="30"/>
      <c r="W207" s="30"/>
      <c r="X207" s="30"/>
      <c r="Y207" s="30"/>
      <c r="Z207" s="31"/>
      <c r="AA207" s="27">
        <v>1454970</v>
      </c>
      <c r="AB207" s="27"/>
      <c r="AC207" s="27"/>
      <c r="AD207" s="27"/>
      <c r="AE207" s="27"/>
      <c r="AF207" s="27">
        <v>0</v>
      </c>
      <c r="AG207" s="27"/>
      <c r="AH207" s="27"/>
      <c r="AI207" s="27"/>
      <c r="AJ207" s="27"/>
      <c r="AK207" s="27">
        <f>IF(ISNUMBER(AA207),AA207,0)+IF(ISNUMBER(AF207),AF207,0)</f>
        <v>1454970</v>
      </c>
      <c r="AL207" s="27"/>
      <c r="AM207" s="27"/>
      <c r="AN207" s="27"/>
      <c r="AO207" s="27"/>
      <c r="AP207" s="27">
        <v>3457648</v>
      </c>
      <c r="AQ207" s="27"/>
      <c r="AR207" s="27"/>
      <c r="AS207" s="27"/>
      <c r="AT207" s="27"/>
      <c r="AU207" s="27">
        <v>0</v>
      </c>
      <c r="AV207" s="27"/>
      <c r="AW207" s="27"/>
      <c r="AX207" s="27"/>
      <c r="AY207" s="27"/>
      <c r="AZ207" s="27">
        <f>IF(ISNUMBER(AP207),AP207,0)+IF(ISNUMBER(AU207),AU207,0)</f>
        <v>3457648</v>
      </c>
      <c r="BA207" s="27"/>
      <c r="BB207" s="27"/>
      <c r="BC207" s="27"/>
      <c r="BD207" s="27"/>
      <c r="BE207" s="27">
        <v>4390253</v>
      </c>
      <c r="BF207" s="27"/>
      <c r="BG207" s="27"/>
      <c r="BH207" s="27"/>
      <c r="BI207" s="27"/>
      <c r="BJ207" s="27">
        <v>0</v>
      </c>
      <c r="BK207" s="27"/>
      <c r="BL207" s="27"/>
      <c r="BM207" s="27"/>
      <c r="BN207" s="27"/>
      <c r="BO207" s="27">
        <f>IF(ISNUMBER(BE207),BE207,0)+IF(ISNUMBER(BJ207),BJ207,0)</f>
        <v>4390253</v>
      </c>
      <c r="BP207" s="27"/>
      <c r="BQ207" s="27"/>
      <c r="BR207" s="27"/>
      <c r="BS207" s="27"/>
    </row>
    <row r="209" spans="1:79" ht="13.5" customHeight="1">
      <c r="A209" s="86" t="s">
        <v>272</v>
      </c>
      <c r="B209" s="86"/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  <c r="AA209" s="86"/>
      <c r="AB209" s="86"/>
      <c r="AC209" s="86"/>
      <c r="AD209" s="86"/>
      <c r="AE209" s="86"/>
      <c r="AF209" s="86"/>
      <c r="AG209" s="86"/>
      <c r="AH209" s="86"/>
      <c r="AI209" s="86"/>
      <c r="AJ209" s="86"/>
      <c r="AK209" s="86"/>
      <c r="AL209" s="86"/>
      <c r="AM209" s="86"/>
      <c r="AN209" s="86"/>
      <c r="AO209" s="86"/>
      <c r="AP209" s="86"/>
      <c r="AQ209" s="86"/>
      <c r="AR209" s="86"/>
      <c r="AS209" s="86"/>
      <c r="AT209" s="86"/>
      <c r="AU209" s="86"/>
      <c r="AV209" s="86"/>
      <c r="AW209" s="86"/>
      <c r="AX209" s="86"/>
      <c r="AY209" s="86"/>
      <c r="AZ209" s="86"/>
      <c r="BA209" s="86"/>
      <c r="BB209" s="86"/>
      <c r="BC209" s="86"/>
      <c r="BD209" s="86"/>
      <c r="BE209" s="86"/>
      <c r="BF209" s="86"/>
      <c r="BG209" s="86"/>
      <c r="BH209" s="86"/>
      <c r="BI209" s="86"/>
      <c r="BJ209" s="86"/>
      <c r="BK209" s="86"/>
      <c r="BL209" s="86"/>
    </row>
    <row r="210" spans="1:79" ht="15" customHeight="1">
      <c r="A210" s="96" t="s">
        <v>239</v>
      </c>
      <c r="B210" s="96"/>
      <c r="C210" s="96"/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96"/>
      <c r="O210" s="96"/>
      <c r="P210" s="96"/>
      <c r="Q210" s="96"/>
      <c r="R210" s="96"/>
      <c r="S210" s="96"/>
      <c r="T210" s="96"/>
      <c r="U210" s="96"/>
      <c r="V210" s="96"/>
      <c r="W210" s="96"/>
      <c r="X210" s="96"/>
      <c r="Y210" s="96"/>
      <c r="Z210" s="96"/>
      <c r="AA210" s="96"/>
      <c r="AB210" s="96"/>
      <c r="AC210" s="96"/>
      <c r="AD210" s="96"/>
      <c r="AE210" s="96"/>
      <c r="AF210" s="96"/>
      <c r="AG210" s="96"/>
      <c r="AH210" s="96"/>
      <c r="AI210" s="96"/>
      <c r="AJ210" s="96"/>
      <c r="AK210" s="96"/>
      <c r="AL210" s="96"/>
      <c r="AM210" s="96"/>
      <c r="AN210" s="96"/>
      <c r="AO210" s="96"/>
      <c r="AP210" s="96"/>
      <c r="AQ210" s="96"/>
      <c r="AR210" s="96"/>
      <c r="AS210" s="96"/>
      <c r="AT210" s="96"/>
      <c r="AU210" s="96"/>
      <c r="AV210" s="96"/>
      <c r="AW210" s="96"/>
      <c r="AX210" s="96"/>
      <c r="AY210" s="96"/>
      <c r="AZ210" s="96"/>
      <c r="BA210" s="96"/>
      <c r="BB210" s="96"/>
      <c r="BC210" s="96"/>
      <c r="BD210" s="96"/>
    </row>
    <row r="211" spans="1:79" ht="15" customHeight="1">
      <c r="A211" s="49" t="s">
        <v>6</v>
      </c>
      <c r="B211" s="49"/>
      <c r="C211" s="49"/>
      <c r="D211" s="49"/>
      <c r="E211" s="49"/>
      <c r="F211" s="49"/>
      <c r="G211" s="49" t="s">
        <v>126</v>
      </c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 t="s">
        <v>13</v>
      </c>
      <c r="U211" s="49"/>
      <c r="V211" s="49"/>
      <c r="W211" s="49"/>
      <c r="X211" s="49"/>
      <c r="Y211" s="49"/>
      <c r="Z211" s="49"/>
      <c r="AA211" s="70" t="s">
        <v>261</v>
      </c>
      <c r="AB211" s="106"/>
      <c r="AC211" s="106"/>
      <c r="AD211" s="106"/>
      <c r="AE211" s="106"/>
      <c r="AF211" s="106"/>
      <c r="AG211" s="106"/>
      <c r="AH211" s="106"/>
      <c r="AI211" s="106"/>
      <c r="AJ211" s="106"/>
      <c r="AK211" s="106"/>
      <c r="AL211" s="106"/>
      <c r="AM211" s="106"/>
      <c r="AN211" s="106"/>
      <c r="AO211" s="107"/>
      <c r="AP211" s="70" t="s">
        <v>266</v>
      </c>
      <c r="AQ211" s="71"/>
      <c r="AR211" s="71"/>
      <c r="AS211" s="71"/>
      <c r="AT211" s="71"/>
      <c r="AU211" s="71"/>
      <c r="AV211" s="71"/>
      <c r="AW211" s="71"/>
      <c r="AX211" s="71"/>
      <c r="AY211" s="71"/>
      <c r="AZ211" s="71"/>
      <c r="BA211" s="71"/>
      <c r="BB211" s="71"/>
      <c r="BC211" s="71"/>
      <c r="BD211" s="72"/>
    </row>
    <row r="212" spans="1:79" ht="32.1" customHeight="1">
      <c r="A212" s="49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 t="s">
        <v>4</v>
      </c>
      <c r="AB212" s="49"/>
      <c r="AC212" s="49"/>
      <c r="AD212" s="49"/>
      <c r="AE212" s="49"/>
      <c r="AF212" s="49" t="s">
        <v>3</v>
      </c>
      <c r="AG212" s="49"/>
      <c r="AH212" s="49"/>
      <c r="AI212" s="49"/>
      <c r="AJ212" s="49"/>
      <c r="AK212" s="49" t="s">
        <v>89</v>
      </c>
      <c r="AL212" s="49"/>
      <c r="AM212" s="49"/>
      <c r="AN212" s="49"/>
      <c r="AO212" s="49"/>
      <c r="AP212" s="49" t="s">
        <v>4</v>
      </c>
      <c r="AQ212" s="49"/>
      <c r="AR212" s="49"/>
      <c r="AS212" s="49"/>
      <c r="AT212" s="49"/>
      <c r="AU212" s="49" t="s">
        <v>3</v>
      </c>
      <c r="AV212" s="49"/>
      <c r="AW212" s="49"/>
      <c r="AX212" s="49"/>
      <c r="AY212" s="49"/>
      <c r="AZ212" s="49" t="s">
        <v>96</v>
      </c>
      <c r="BA212" s="49"/>
      <c r="BB212" s="49"/>
      <c r="BC212" s="49"/>
      <c r="BD212" s="49"/>
    </row>
    <row r="213" spans="1:79" ht="15" customHeight="1">
      <c r="A213" s="49">
        <v>1</v>
      </c>
      <c r="B213" s="49"/>
      <c r="C213" s="49"/>
      <c r="D213" s="49"/>
      <c r="E213" s="49"/>
      <c r="F213" s="49"/>
      <c r="G213" s="49">
        <v>2</v>
      </c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>
        <v>3</v>
      </c>
      <c r="U213" s="49"/>
      <c r="V213" s="49"/>
      <c r="W213" s="49"/>
      <c r="X213" s="49"/>
      <c r="Y213" s="49"/>
      <c r="Z213" s="49"/>
      <c r="AA213" s="49">
        <v>4</v>
      </c>
      <c r="AB213" s="49"/>
      <c r="AC213" s="49"/>
      <c r="AD213" s="49"/>
      <c r="AE213" s="49"/>
      <c r="AF213" s="49">
        <v>5</v>
      </c>
      <c r="AG213" s="49"/>
      <c r="AH213" s="49"/>
      <c r="AI213" s="49"/>
      <c r="AJ213" s="49"/>
      <c r="AK213" s="49">
        <v>6</v>
      </c>
      <c r="AL213" s="49"/>
      <c r="AM213" s="49"/>
      <c r="AN213" s="49"/>
      <c r="AO213" s="49"/>
      <c r="AP213" s="49">
        <v>7</v>
      </c>
      <c r="AQ213" s="49"/>
      <c r="AR213" s="49"/>
      <c r="AS213" s="49"/>
      <c r="AT213" s="49"/>
      <c r="AU213" s="49">
        <v>8</v>
      </c>
      <c r="AV213" s="49"/>
      <c r="AW213" s="49"/>
      <c r="AX213" s="49"/>
      <c r="AY213" s="49"/>
      <c r="AZ213" s="49">
        <v>9</v>
      </c>
      <c r="BA213" s="49"/>
      <c r="BB213" s="49"/>
      <c r="BC213" s="49"/>
      <c r="BD213" s="49"/>
    </row>
    <row r="214" spans="1:79" s="1" customFormat="1" ht="12" hidden="1" customHeight="1">
      <c r="A214" s="41" t="s">
        <v>69</v>
      </c>
      <c r="B214" s="41"/>
      <c r="C214" s="41"/>
      <c r="D214" s="41"/>
      <c r="E214" s="41"/>
      <c r="F214" s="41"/>
      <c r="G214" s="87" t="s">
        <v>57</v>
      </c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 t="s">
        <v>79</v>
      </c>
      <c r="U214" s="87"/>
      <c r="V214" s="87"/>
      <c r="W214" s="87"/>
      <c r="X214" s="87"/>
      <c r="Y214" s="87"/>
      <c r="Z214" s="87"/>
      <c r="AA214" s="42" t="s">
        <v>60</v>
      </c>
      <c r="AB214" s="42"/>
      <c r="AC214" s="42"/>
      <c r="AD214" s="42"/>
      <c r="AE214" s="42"/>
      <c r="AF214" s="42" t="s">
        <v>61</v>
      </c>
      <c r="AG214" s="42"/>
      <c r="AH214" s="42"/>
      <c r="AI214" s="42"/>
      <c r="AJ214" s="42"/>
      <c r="AK214" s="54" t="s">
        <v>122</v>
      </c>
      <c r="AL214" s="54"/>
      <c r="AM214" s="54"/>
      <c r="AN214" s="54"/>
      <c r="AO214" s="54"/>
      <c r="AP214" s="42" t="s">
        <v>62</v>
      </c>
      <c r="AQ214" s="42"/>
      <c r="AR214" s="42"/>
      <c r="AS214" s="42"/>
      <c r="AT214" s="42"/>
      <c r="AU214" s="42" t="s">
        <v>63</v>
      </c>
      <c r="AV214" s="42"/>
      <c r="AW214" s="42"/>
      <c r="AX214" s="42"/>
      <c r="AY214" s="42"/>
      <c r="AZ214" s="54" t="s">
        <v>122</v>
      </c>
      <c r="BA214" s="54"/>
      <c r="BB214" s="54"/>
      <c r="BC214" s="54"/>
      <c r="BD214" s="54"/>
      <c r="CA214" s="1" t="s">
        <v>46</v>
      </c>
    </row>
    <row r="215" spans="1:79" s="25" customFormat="1" ht="33.75" hidden="1" customHeight="1">
      <c r="A215" s="33">
        <v>1</v>
      </c>
      <c r="B215" s="33"/>
      <c r="C215" s="33"/>
      <c r="D215" s="33"/>
      <c r="E215" s="33"/>
      <c r="F215" s="33"/>
      <c r="G215" s="34" t="s">
        <v>226</v>
      </c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6"/>
      <c r="T215" s="38" t="s">
        <v>227</v>
      </c>
      <c r="U215" s="104"/>
      <c r="V215" s="104"/>
      <c r="W215" s="104"/>
      <c r="X215" s="104"/>
      <c r="Y215" s="104"/>
      <c r="Z215" s="105"/>
      <c r="AA215" s="26">
        <v>0</v>
      </c>
      <c r="AB215" s="26"/>
      <c r="AC215" s="26"/>
      <c r="AD215" s="26"/>
      <c r="AE215" s="26"/>
      <c r="AF215" s="26">
        <v>0</v>
      </c>
      <c r="AG215" s="26"/>
      <c r="AH215" s="26"/>
      <c r="AI215" s="26"/>
      <c r="AJ215" s="26"/>
      <c r="AK215" s="26">
        <f>IF(ISNUMBER(AA215),AA215,0)+IF(ISNUMBER(AF215),AF215,0)</f>
        <v>0</v>
      </c>
      <c r="AL215" s="26"/>
      <c r="AM215" s="26"/>
      <c r="AN215" s="26"/>
      <c r="AO215" s="26"/>
      <c r="AP215" s="26">
        <v>0</v>
      </c>
      <c r="AQ215" s="26"/>
      <c r="AR215" s="26"/>
      <c r="AS215" s="26"/>
      <c r="AT215" s="26"/>
      <c r="AU215" s="26">
        <v>0</v>
      </c>
      <c r="AV215" s="26"/>
      <c r="AW215" s="26"/>
      <c r="AX215" s="26"/>
      <c r="AY215" s="26"/>
      <c r="AZ215" s="26">
        <f>IF(ISNUMBER(AP215),AP215,0)+IF(ISNUMBER(AU215),AU215,0)</f>
        <v>0</v>
      </c>
      <c r="BA215" s="26"/>
      <c r="BB215" s="26"/>
      <c r="BC215" s="26"/>
      <c r="BD215" s="26"/>
      <c r="CA215" s="25" t="s">
        <v>47</v>
      </c>
    </row>
    <row r="216" spans="1:79" s="25" customFormat="1" ht="33.75" customHeight="1">
      <c r="A216" s="33">
        <v>2</v>
      </c>
      <c r="B216" s="33"/>
      <c r="C216" s="33"/>
      <c r="D216" s="33"/>
      <c r="E216" s="33"/>
      <c r="F216" s="33"/>
      <c r="G216" s="34" t="s">
        <v>228</v>
      </c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6"/>
      <c r="T216" s="38" t="s">
        <v>229</v>
      </c>
      <c r="U216" s="35"/>
      <c r="V216" s="35"/>
      <c r="W216" s="35"/>
      <c r="X216" s="35"/>
      <c r="Y216" s="35"/>
      <c r="Z216" s="36"/>
      <c r="AA216" s="26">
        <v>4718208</v>
      </c>
      <c r="AB216" s="26"/>
      <c r="AC216" s="26"/>
      <c r="AD216" s="26"/>
      <c r="AE216" s="26"/>
      <c r="AF216" s="26">
        <v>0</v>
      </c>
      <c r="AG216" s="26"/>
      <c r="AH216" s="26"/>
      <c r="AI216" s="26"/>
      <c r="AJ216" s="26"/>
      <c r="AK216" s="26">
        <f>IF(ISNUMBER(AA216),AA216,0)+IF(ISNUMBER(AF216),AF216,0)</f>
        <v>4718208</v>
      </c>
      <c r="AL216" s="26"/>
      <c r="AM216" s="26"/>
      <c r="AN216" s="26"/>
      <c r="AO216" s="26"/>
      <c r="AP216" s="26">
        <v>5007999</v>
      </c>
      <c r="AQ216" s="26"/>
      <c r="AR216" s="26"/>
      <c r="AS216" s="26"/>
      <c r="AT216" s="26"/>
      <c r="AU216" s="26">
        <v>0</v>
      </c>
      <c r="AV216" s="26"/>
      <c r="AW216" s="26"/>
      <c r="AX216" s="26"/>
      <c r="AY216" s="26"/>
      <c r="AZ216" s="26">
        <f>IF(ISNUMBER(AP216),AP216,0)+IF(ISNUMBER(AU216),AU216,0)</f>
        <v>5007999</v>
      </c>
      <c r="BA216" s="26"/>
      <c r="BB216" s="26"/>
      <c r="BC216" s="26"/>
      <c r="BD216" s="26"/>
    </row>
    <row r="217" spans="1:79" s="6" customFormat="1">
      <c r="A217" s="28"/>
      <c r="B217" s="28"/>
      <c r="C217" s="28"/>
      <c r="D217" s="28"/>
      <c r="E217" s="28"/>
      <c r="F217" s="28"/>
      <c r="G217" s="29" t="s">
        <v>147</v>
      </c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1"/>
      <c r="T217" s="39"/>
      <c r="U217" s="30"/>
      <c r="V217" s="30"/>
      <c r="W217" s="30"/>
      <c r="X217" s="30"/>
      <c r="Y217" s="30"/>
      <c r="Z217" s="31"/>
      <c r="AA217" s="27">
        <v>4718208</v>
      </c>
      <c r="AB217" s="27"/>
      <c r="AC217" s="27"/>
      <c r="AD217" s="27"/>
      <c r="AE217" s="27"/>
      <c r="AF217" s="27">
        <v>0</v>
      </c>
      <c r="AG217" s="27"/>
      <c r="AH217" s="27"/>
      <c r="AI217" s="27"/>
      <c r="AJ217" s="27"/>
      <c r="AK217" s="27">
        <f>IF(ISNUMBER(AA217),AA217,0)+IF(ISNUMBER(AF217),AF217,0)</f>
        <v>4718208</v>
      </c>
      <c r="AL217" s="27"/>
      <c r="AM217" s="27"/>
      <c r="AN217" s="27"/>
      <c r="AO217" s="27"/>
      <c r="AP217" s="27">
        <v>5007999</v>
      </c>
      <c r="AQ217" s="27"/>
      <c r="AR217" s="27"/>
      <c r="AS217" s="27"/>
      <c r="AT217" s="27"/>
      <c r="AU217" s="27">
        <v>0</v>
      </c>
      <c r="AV217" s="27"/>
      <c r="AW217" s="27"/>
      <c r="AX217" s="27"/>
      <c r="AY217" s="27"/>
      <c r="AZ217" s="27">
        <f>IF(ISNUMBER(AP217),AP217,0)+IF(ISNUMBER(AU217),AU217,0)</f>
        <v>5007999</v>
      </c>
      <c r="BA217" s="27"/>
      <c r="BB217" s="27"/>
      <c r="BC217" s="27"/>
      <c r="BD217" s="27"/>
    </row>
    <row r="219" spans="1:79" hidden="1"/>
    <row r="220" spans="1:79" ht="14.25" hidden="1" customHeight="1">
      <c r="A220" s="86" t="s">
        <v>273</v>
      </c>
      <c r="B220" s="86"/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  <c r="AA220" s="86"/>
      <c r="AB220" s="86"/>
      <c r="AC220" s="86"/>
      <c r="AD220" s="86"/>
      <c r="AE220" s="86"/>
      <c r="AF220" s="86"/>
      <c r="AG220" s="86"/>
      <c r="AH220" s="86"/>
      <c r="AI220" s="86"/>
      <c r="AJ220" s="86"/>
      <c r="AK220" s="86"/>
      <c r="AL220" s="86"/>
      <c r="AM220" s="86"/>
      <c r="AN220" s="86"/>
      <c r="AO220" s="86"/>
      <c r="AP220" s="86"/>
      <c r="AQ220" s="86"/>
      <c r="AR220" s="86"/>
      <c r="AS220" s="86"/>
      <c r="AT220" s="86"/>
      <c r="AU220" s="86"/>
      <c r="AV220" s="86"/>
      <c r="AW220" s="86"/>
      <c r="AX220" s="86"/>
      <c r="AY220" s="86"/>
      <c r="AZ220" s="86"/>
      <c r="BA220" s="86"/>
      <c r="BB220" s="86"/>
      <c r="BC220" s="86"/>
      <c r="BD220" s="86"/>
      <c r="BE220" s="86"/>
      <c r="BF220" s="86"/>
      <c r="BG220" s="86"/>
      <c r="BH220" s="86"/>
      <c r="BI220" s="86"/>
      <c r="BJ220" s="86"/>
      <c r="BK220" s="86"/>
      <c r="BL220" s="86"/>
    </row>
    <row r="221" spans="1:79" ht="15" hidden="1" customHeight="1">
      <c r="A221" s="96" t="s">
        <v>239</v>
      </c>
      <c r="B221" s="96"/>
      <c r="C221" s="96"/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  <c r="W221" s="96"/>
      <c r="X221" s="96"/>
      <c r="Y221" s="96"/>
      <c r="Z221" s="96"/>
      <c r="AA221" s="97"/>
      <c r="AB221" s="97"/>
      <c r="AC221" s="97"/>
      <c r="AD221" s="97"/>
      <c r="AE221" s="97"/>
      <c r="AF221" s="97"/>
      <c r="AG221" s="97"/>
      <c r="AH221" s="97"/>
      <c r="AI221" s="97"/>
      <c r="AJ221" s="97"/>
      <c r="AK221" s="97"/>
      <c r="AL221" s="97"/>
      <c r="AM221" s="97"/>
      <c r="AN221" s="97"/>
      <c r="AO221" s="97"/>
      <c r="AP221" s="97"/>
      <c r="AQ221" s="97"/>
      <c r="AR221" s="97"/>
      <c r="AS221" s="97"/>
      <c r="AT221" s="97"/>
      <c r="AU221" s="97"/>
      <c r="AV221" s="97"/>
      <c r="AW221" s="97"/>
      <c r="AX221" s="97"/>
      <c r="AY221" s="97"/>
      <c r="AZ221" s="97"/>
      <c r="BA221" s="97"/>
      <c r="BB221" s="97"/>
      <c r="BC221" s="97"/>
      <c r="BD221" s="97"/>
      <c r="BE221" s="97"/>
      <c r="BF221" s="97"/>
      <c r="BG221" s="97"/>
      <c r="BH221" s="97"/>
      <c r="BI221" s="97"/>
      <c r="BJ221" s="97"/>
      <c r="BK221" s="97"/>
      <c r="BL221" s="97"/>
      <c r="BM221" s="97"/>
    </row>
    <row r="222" spans="1:79" ht="23.1" hidden="1" customHeight="1">
      <c r="A222" s="49" t="s">
        <v>128</v>
      </c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98" t="s">
        <v>129</v>
      </c>
      <c r="O222" s="99"/>
      <c r="P222" s="99"/>
      <c r="Q222" s="99"/>
      <c r="R222" s="99"/>
      <c r="S222" s="99"/>
      <c r="T222" s="99"/>
      <c r="U222" s="100"/>
      <c r="V222" s="98" t="s">
        <v>130</v>
      </c>
      <c r="W222" s="99"/>
      <c r="X222" s="99"/>
      <c r="Y222" s="99"/>
      <c r="Z222" s="100"/>
      <c r="AA222" s="49" t="s">
        <v>240</v>
      </c>
      <c r="AB222" s="49"/>
      <c r="AC222" s="49"/>
      <c r="AD222" s="49"/>
      <c r="AE222" s="49"/>
      <c r="AF222" s="49"/>
      <c r="AG222" s="49"/>
      <c r="AH222" s="49"/>
      <c r="AI222" s="49"/>
      <c r="AJ222" s="49" t="s">
        <v>243</v>
      </c>
      <c r="AK222" s="49"/>
      <c r="AL222" s="49"/>
      <c r="AM222" s="49"/>
      <c r="AN222" s="49"/>
      <c r="AO222" s="49"/>
      <c r="AP222" s="49"/>
      <c r="AQ222" s="49"/>
      <c r="AR222" s="49"/>
      <c r="AS222" s="49" t="s">
        <v>250</v>
      </c>
      <c r="AT222" s="49"/>
      <c r="AU222" s="49"/>
      <c r="AV222" s="49"/>
      <c r="AW222" s="49"/>
      <c r="AX222" s="49"/>
      <c r="AY222" s="49"/>
      <c r="AZ222" s="49"/>
      <c r="BA222" s="49"/>
      <c r="BB222" s="49" t="s">
        <v>261</v>
      </c>
      <c r="BC222" s="49"/>
      <c r="BD222" s="49"/>
      <c r="BE222" s="49"/>
      <c r="BF222" s="49"/>
      <c r="BG222" s="49"/>
      <c r="BH222" s="49"/>
      <c r="BI222" s="49"/>
      <c r="BJ222" s="49"/>
      <c r="BK222" s="49" t="s">
        <v>266</v>
      </c>
      <c r="BL222" s="49"/>
      <c r="BM222" s="49"/>
      <c r="BN222" s="49"/>
      <c r="BO222" s="49"/>
      <c r="BP222" s="49"/>
      <c r="BQ222" s="49"/>
      <c r="BR222" s="49"/>
      <c r="BS222" s="49"/>
    </row>
    <row r="223" spans="1:79" ht="95.25" hidden="1" customHeight="1">
      <c r="A223" s="49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101"/>
      <c r="O223" s="102"/>
      <c r="P223" s="102"/>
      <c r="Q223" s="102"/>
      <c r="R223" s="102"/>
      <c r="S223" s="102"/>
      <c r="T223" s="102"/>
      <c r="U223" s="103"/>
      <c r="V223" s="101"/>
      <c r="W223" s="102"/>
      <c r="X223" s="102"/>
      <c r="Y223" s="102"/>
      <c r="Z223" s="103"/>
      <c r="AA223" s="89" t="s">
        <v>133</v>
      </c>
      <c r="AB223" s="89"/>
      <c r="AC223" s="89"/>
      <c r="AD223" s="89"/>
      <c r="AE223" s="89"/>
      <c r="AF223" s="89" t="s">
        <v>134</v>
      </c>
      <c r="AG223" s="89"/>
      <c r="AH223" s="89"/>
      <c r="AI223" s="89"/>
      <c r="AJ223" s="89" t="s">
        <v>133</v>
      </c>
      <c r="AK223" s="89"/>
      <c r="AL223" s="89"/>
      <c r="AM223" s="89"/>
      <c r="AN223" s="89"/>
      <c r="AO223" s="89" t="s">
        <v>134</v>
      </c>
      <c r="AP223" s="89"/>
      <c r="AQ223" s="89"/>
      <c r="AR223" s="89"/>
      <c r="AS223" s="89" t="s">
        <v>133</v>
      </c>
      <c r="AT223" s="89"/>
      <c r="AU223" s="89"/>
      <c r="AV223" s="89"/>
      <c r="AW223" s="89"/>
      <c r="AX223" s="89" t="s">
        <v>134</v>
      </c>
      <c r="AY223" s="89"/>
      <c r="AZ223" s="89"/>
      <c r="BA223" s="89"/>
      <c r="BB223" s="89" t="s">
        <v>133</v>
      </c>
      <c r="BC223" s="89"/>
      <c r="BD223" s="89"/>
      <c r="BE223" s="89"/>
      <c r="BF223" s="89"/>
      <c r="BG223" s="89" t="s">
        <v>134</v>
      </c>
      <c r="BH223" s="89"/>
      <c r="BI223" s="89"/>
      <c r="BJ223" s="89"/>
      <c r="BK223" s="89" t="s">
        <v>133</v>
      </c>
      <c r="BL223" s="89"/>
      <c r="BM223" s="89"/>
      <c r="BN223" s="89"/>
      <c r="BO223" s="89"/>
      <c r="BP223" s="89" t="s">
        <v>134</v>
      </c>
      <c r="BQ223" s="89"/>
      <c r="BR223" s="89"/>
      <c r="BS223" s="89"/>
    </row>
    <row r="224" spans="1:79" ht="15" hidden="1" customHeight="1">
      <c r="A224" s="49">
        <v>1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70">
        <v>2</v>
      </c>
      <c r="O224" s="71"/>
      <c r="P224" s="71"/>
      <c r="Q224" s="71"/>
      <c r="R224" s="71"/>
      <c r="S224" s="71"/>
      <c r="T224" s="71"/>
      <c r="U224" s="72"/>
      <c r="V224" s="49">
        <v>3</v>
      </c>
      <c r="W224" s="49"/>
      <c r="X224" s="49"/>
      <c r="Y224" s="49"/>
      <c r="Z224" s="49"/>
      <c r="AA224" s="49">
        <v>4</v>
      </c>
      <c r="AB224" s="49"/>
      <c r="AC224" s="49"/>
      <c r="AD224" s="49"/>
      <c r="AE224" s="49"/>
      <c r="AF224" s="49">
        <v>5</v>
      </c>
      <c r="AG224" s="49"/>
      <c r="AH224" s="49"/>
      <c r="AI224" s="49"/>
      <c r="AJ224" s="49">
        <v>6</v>
      </c>
      <c r="AK224" s="49"/>
      <c r="AL224" s="49"/>
      <c r="AM224" s="49"/>
      <c r="AN224" s="49"/>
      <c r="AO224" s="49">
        <v>7</v>
      </c>
      <c r="AP224" s="49"/>
      <c r="AQ224" s="49"/>
      <c r="AR224" s="49"/>
      <c r="AS224" s="49">
        <v>8</v>
      </c>
      <c r="AT224" s="49"/>
      <c r="AU224" s="49"/>
      <c r="AV224" s="49"/>
      <c r="AW224" s="49"/>
      <c r="AX224" s="49">
        <v>9</v>
      </c>
      <c r="AY224" s="49"/>
      <c r="AZ224" s="49"/>
      <c r="BA224" s="49"/>
      <c r="BB224" s="49">
        <v>10</v>
      </c>
      <c r="BC224" s="49"/>
      <c r="BD224" s="49"/>
      <c r="BE224" s="49"/>
      <c r="BF224" s="49"/>
      <c r="BG224" s="49">
        <v>11</v>
      </c>
      <c r="BH224" s="49"/>
      <c r="BI224" s="49"/>
      <c r="BJ224" s="49"/>
      <c r="BK224" s="49">
        <v>12</v>
      </c>
      <c r="BL224" s="49"/>
      <c r="BM224" s="49"/>
      <c r="BN224" s="49"/>
      <c r="BO224" s="49"/>
      <c r="BP224" s="49">
        <v>13</v>
      </c>
      <c r="BQ224" s="49"/>
      <c r="BR224" s="49"/>
      <c r="BS224" s="49"/>
    </row>
    <row r="225" spans="1:79" s="1" customFormat="1" ht="12" hidden="1" customHeight="1">
      <c r="A225" s="87" t="s">
        <v>146</v>
      </c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41" t="s">
        <v>131</v>
      </c>
      <c r="O225" s="41"/>
      <c r="P225" s="41"/>
      <c r="Q225" s="41"/>
      <c r="R225" s="41"/>
      <c r="S225" s="41"/>
      <c r="T225" s="41"/>
      <c r="U225" s="41"/>
      <c r="V225" s="41" t="s">
        <v>132</v>
      </c>
      <c r="W225" s="41"/>
      <c r="X225" s="41"/>
      <c r="Y225" s="41"/>
      <c r="Z225" s="41"/>
      <c r="AA225" s="42" t="s">
        <v>65</v>
      </c>
      <c r="AB225" s="42"/>
      <c r="AC225" s="42"/>
      <c r="AD225" s="42"/>
      <c r="AE225" s="42"/>
      <c r="AF225" s="42" t="s">
        <v>66</v>
      </c>
      <c r="AG225" s="42"/>
      <c r="AH225" s="42"/>
      <c r="AI225" s="42"/>
      <c r="AJ225" s="42" t="s">
        <v>67</v>
      </c>
      <c r="AK225" s="42"/>
      <c r="AL225" s="42"/>
      <c r="AM225" s="42"/>
      <c r="AN225" s="42"/>
      <c r="AO225" s="42" t="s">
        <v>68</v>
      </c>
      <c r="AP225" s="42"/>
      <c r="AQ225" s="42"/>
      <c r="AR225" s="42"/>
      <c r="AS225" s="42" t="s">
        <v>58</v>
      </c>
      <c r="AT225" s="42"/>
      <c r="AU225" s="42"/>
      <c r="AV225" s="42"/>
      <c r="AW225" s="42"/>
      <c r="AX225" s="42" t="s">
        <v>59</v>
      </c>
      <c r="AY225" s="42"/>
      <c r="AZ225" s="42"/>
      <c r="BA225" s="42"/>
      <c r="BB225" s="42" t="s">
        <v>60</v>
      </c>
      <c r="BC225" s="42"/>
      <c r="BD225" s="42"/>
      <c r="BE225" s="42"/>
      <c r="BF225" s="42"/>
      <c r="BG225" s="42" t="s">
        <v>61</v>
      </c>
      <c r="BH225" s="42"/>
      <c r="BI225" s="42"/>
      <c r="BJ225" s="42"/>
      <c r="BK225" s="42" t="s">
        <v>62</v>
      </c>
      <c r="BL225" s="42"/>
      <c r="BM225" s="42"/>
      <c r="BN225" s="42"/>
      <c r="BO225" s="42"/>
      <c r="BP225" s="42" t="s">
        <v>63</v>
      </c>
      <c r="BQ225" s="42"/>
      <c r="BR225" s="42"/>
      <c r="BS225" s="42"/>
      <c r="CA225" s="1" t="s">
        <v>48</v>
      </c>
    </row>
    <row r="226" spans="1:79" s="6" customFormat="1" ht="12.75" hidden="1" customHeight="1">
      <c r="A226" s="37" t="s">
        <v>147</v>
      </c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43"/>
      <c r="O226" s="44"/>
      <c r="P226" s="44"/>
      <c r="Q226" s="44"/>
      <c r="R226" s="44"/>
      <c r="S226" s="44"/>
      <c r="T226" s="44"/>
      <c r="U226" s="65"/>
      <c r="V226" s="95"/>
      <c r="W226" s="95"/>
      <c r="X226" s="95"/>
      <c r="Y226" s="95"/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5"/>
      <c r="AK226" s="95"/>
      <c r="AL226" s="95"/>
      <c r="AM226" s="95"/>
      <c r="AN226" s="95"/>
      <c r="AO226" s="95"/>
      <c r="AP226" s="95"/>
      <c r="AQ226" s="95"/>
      <c r="AR226" s="95"/>
      <c r="AS226" s="95"/>
      <c r="AT226" s="95"/>
      <c r="AU226" s="95"/>
      <c r="AV226" s="95"/>
      <c r="AW226" s="95"/>
      <c r="AX226" s="95"/>
      <c r="AY226" s="95"/>
      <c r="AZ226" s="95"/>
      <c r="BA226" s="95"/>
      <c r="BB226" s="95"/>
      <c r="BC226" s="95"/>
      <c r="BD226" s="95"/>
      <c r="BE226" s="95"/>
      <c r="BF226" s="95"/>
      <c r="BG226" s="95"/>
      <c r="BH226" s="95"/>
      <c r="BI226" s="95"/>
      <c r="BJ226" s="95"/>
      <c r="BK226" s="95"/>
      <c r="BL226" s="95"/>
      <c r="BM226" s="95"/>
      <c r="BN226" s="95"/>
      <c r="BO226" s="95"/>
      <c r="BP226" s="91"/>
      <c r="BQ226" s="92"/>
      <c r="BR226" s="92"/>
      <c r="BS226" s="93"/>
      <c r="CA226" s="6" t="s">
        <v>49</v>
      </c>
    </row>
    <row r="227" spans="1:79" hidden="1"/>
    <row r="229" spans="1:79" ht="35.25" customHeight="1">
      <c r="A229" s="86" t="s">
        <v>274</v>
      </c>
      <c r="B229" s="86"/>
      <c r="C229" s="86"/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  <c r="AA229" s="86"/>
      <c r="AB229" s="86"/>
      <c r="AC229" s="86"/>
      <c r="AD229" s="86"/>
      <c r="AE229" s="86"/>
      <c r="AF229" s="86"/>
      <c r="AG229" s="86"/>
      <c r="AH229" s="86"/>
      <c r="AI229" s="86"/>
      <c r="AJ229" s="86"/>
      <c r="AK229" s="86"/>
      <c r="AL229" s="86"/>
      <c r="AM229" s="86"/>
      <c r="AN229" s="86"/>
      <c r="AO229" s="86"/>
      <c r="AP229" s="86"/>
      <c r="AQ229" s="86"/>
      <c r="AR229" s="86"/>
      <c r="AS229" s="86"/>
      <c r="AT229" s="86"/>
      <c r="AU229" s="86"/>
      <c r="AV229" s="86"/>
      <c r="AW229" s="86"/>
      <c r="AX229" s="86"/>
      <c r="AY229" s="86"/>
      <c r="AZ229" s="86"/>
      <c r="BA229" s="86"/>
      <c r="BB229" s="86"/>
      <c r="BC229" s="86"/>
      <c r="BD229" s="86"/>
      <c r="BE229" s="86"/>
      <c r="BF229" s="86"/>
      <c r="BG229" s="86"/>
      <c r="BH229" s="86"/>
      <c r="BI229" s="86"/>
      <c r="BJ229" s="86"/>
      <c r="BK229" s="86"/>
      <c r="BL229" s="86"/>
    </row>
    <row r="230" spans="1:79" ht="280.5" customHeight="1">
      <c r="A230" s="83" t="s">
        <v>284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  <c r="AI230" s="78"/>
      <c r="AJ230" s="78"/>
      <c r="AK230" s="78"/>
      <c r="AL230" s="78"/>
      <c r="AM230" s="78"/>
      <c r="AN230" s="78"/>
      <c r="AO230" s="78"/>
      <c r="AP230" s="78"/>
      <c r="AQ230" s="78"/>
      <c r="AR230" s="78"/>
      <c r="AS230" s="78"/>
      <c r="AT230" s="78"/>
      <c r="AU230" s="78"/>
      <c r="AV230" s="78"/>
      <c r="AW230" s="78"/>
      <c r="AX230" s="78"/>
      <c r="AY230" s="78"/>
      <c r="AZ230" s="78"/>
      <c r="BA230" s="78"/>
      <c r="BB230" s="78"/>
      <c r="BC230" s="78"/>
      <c r="BD230" s="78"/>
      <c r="BE230" s="78"/>
      <c r="BF230" s="78"/>
      <c r="BG230" s="78"/>
      <c r="BH230" s="78"/>
      <c r="BI230" s="78"/>
      <c r="BJ230" s="78"/>
      <c r="BK230" s="78"/>
      <c r="BL230" s="78"/>
    </row>
    <row r="231" spans="1:79" ht="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</row>
    <row r="233" spans="1:79" ht="28.5" customHeight="1">
      <c r="A233" s="94" t="s">
        <v>257</v>
      </c>
      <c r="B233" s="94"/>
      <c r="C233" s="94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  <c r="AA233" s="94"/>
      <c r="AB233" s="94"/>
      <c r="AC233" s="94"/>
      <c r="AD233" s="94"/>
      <c r="AE233" s="94"/>
      <c r="AF233" s="94"/>
      <c r="AG233" s="94"/>
      <c r="AH233" s="94"/>
      <c r="AI233" s="94"/>
      <c r="AJ233" s="94"/>
      <c r="AK233" s="94"/>
      <c r="AL233" s="94"/>
      <c r="AM233" s="94"/>
      <c r="AN233" s="94"/>
      <c r="AO233" s="94"/>
      <c r="AP233" s="94"/>
      <c r="AQ233" s="94"/>
      <c r="AR233" s="94"/>
      <c r="AS233" s="94"/>
      <c r="AT233" s="94"/>
      <c r="AU233" s="94"/>
      <c r="AV233" s="94"/>
      <c r="AW233" s="94"/>
      <c r="AX233" s="94"/>
      <c r="AY233" s="94"/>
      <c r="AZ233" s="94"/>
      <c r="BA233" s="94"/>
      <c r="BB233" s="94"/>
      <c r="BC233" s="94"/>
      <c r="BD233" s="94"/>
      <c r="BE233" s="94"/>
      <c r="BF233" s="94"/>
      <c r="BG233" s="94"/>
      <c r="BH233" s="94"/>
      <c r="BI233" s="94"/>
      <c r="BJ233" s="94"/>
      <c r="BK233" s="94"/>
      <c r="BL233" s="94"/>
    </row>
    <row r="234" spans="1:79" ht="14.25" customHeight="1">
      <c r="A234" s="86" t="s">
        <v>241</v>
      </c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86"/>
      <c r="AC234" s="86"/>
      <c r="AD234" s="86"/>
      <c r="AE234" s="86"/>
      <c r="AF234" s="86"/>
      <c r="AG234" s="86"/>
      <c r="AH234" s="86"/>
      <c r="AI234" s="86"/>
      <c r="AJ234" s="86"/>
      <c r="AK234" s="86"/>
      <c r="AL234" s="86"/>
      <c r="AM234" s="86"/>
      <c r="AN234" s="86"/>
      <c r="AO234" s="86"/>
      <c r="AP234" s="86"/>
      <c r="AQ234" s="86"/>
      <c r="AR234" s="86"/>
      <c r="AS234" s="86"/>
      <c r="AT234" s="86"/>
      <c r="AU234" s="86"/>
      <c r="AV234" s="86"/>
      <c r="AW234" s="86"/>
      <c r="AX234" s="86"/>
      <c r="AY234" s="86"/>
      <c r="AZ234" s="86"/>
      <c r="BA234" s="86"/>
      <c r="BB234" s="86"/>
      <c r="BC234" s="86"/>
      <c r="BD234" s="86"/>
      <c r="BE234" s="86"/>
      <c r="BF234" s="86"/>
      <c r="BG234" s="86"/>
      <c r="BH234" s="86"/>
      <c r="BI234" s="86"/>
      <c r="BJ234" s="86"/>
      <c r="BK234" s="86"/>
      <c r="BL234" s="86"/>
    </row>
    <row r="235" spans="1:79" ht="15" customHeight="1">
      <c r="A235" s="88" t="s">
        <v>239</v>
      </c>
      <c r="B235" s="88"/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  <c r="BA235" s="88"/>
      <c r="BB235" s="88"/>
      <c r="BC235" s="88"/>
      <c r="BD235" s="88"/>
      <c r="BE235" s="88"/>
      <c r="BF235" s="88"/>
      <c r="BG235" s="88"/>
      <c r="BH235" s="88"/>
      <c r="BI235" s="88"/>
      <c r="BJ235" s="88"/>
      <c r="BK235" s="88"/>
      <c r="BL235" s="88"/>
    </row>
    <row r="236" spans="1:79" ht="42.95" customHeight="1">
      <c r="A236" s="89" t="s">
        <v>135</v>
      </c>
      <c r="B236" s="89"/>
      <c r="C236" s="89"/>
      <c r="D236" s="89"/>
      <c r="E236" s="89"/>
      <c r="F236" s="89"/>
      <c r="G236" s="49" t="s">
        <v>19</v>
      </c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 t="s">
        <v>15</v>
      </c>
      <c r="U236" s="49"/>
      <c r="V236" s="49"/>
      <c r="W236" s="49"/>
      <c r="X236" s="49"/>
      <c r="Y236" s="49"/>
      <c r="Z236" s="49" t="s">
        <v>14</v>
      </c>
      <c r="AA236" s="49"/>
      <c r="AB236" s="49"/>
      <c r="AC236" s="49"/>
      <c r="AD236" s="49"/>
      <c r="AE236" s="49" t="s">
        <v>136</v>
      </c>
      <c r="AF236" s="49"/>
      <c r="AG236" s="49"/>
      <c r="AH236" s="49"/>
      <c r="AI236" s="49"/>
      <c r="AJ236" s="49"/>
      <c r="AK236" s="49" t="s">
        <v>137</v>
      </c>
      <c r="AL236" s="49"/>
      <c r="AM236" s="49"/>
      <c r="AN236" s="49"/>
      <c r="AO236" s="49"/>
      <c r="AP236" s="49"/>
      <c r="AQ236" s="49" t="s">
        <v>138</v>
      </c>
      <c r="AR236" s="49"/>
      <c r="AS236" s="49"/>
      <c r="AT236" s="49"/>
      <c r="AU236" s="49"/>
      <c r="AV236" s="49"/>
      <c r="AW236" s="49" t="s">
        <v>98</v>
      </c>
      <c r="AX236" s="49"/>
      <c r="AY236" s="49"/>
      <c r="AZ236" s="49"/>
      <c r="BA236" s="49"/>
      <c r="BB236" s="49"/>
      <c r="BC236" s="49"/>
      <c r="BD236" s="49"/>
      <c r="BE236" s="49"/>
      <c r="BF236" s="49"/>
      <c r="BG236" s="49" t="s">
        <v>139</v>
      </c>
      <c r="BH236" s="49"/>
      <c r="BI236" s="49"/>
      <c r="BJ236" s="49"/>
      <c r="BK236" s="49"/>
      <c r="BL236" s="49"/>
    </row>
    <row r="237" spans="1:79" ht="39.950000000000003" customHeight="1">
      <c r="A237" s="89"/>
      <c r="B237" s="89"/>
      <c r="C237" s="89"/>
      <c r="D237" s="89"/>
      <c r="E237" s="89"/>
      <c r="F237" s="8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 t="s">
        <v>17</v>
      </c>
      <c r="AX237" s="49"/>
      <c r="AY237" s="49"/>
      <c r="AZ237" s="49"/>
      <c r="BA237" s="49"/>
      <c r="BB237" s="49" t="s">
        <v>16</v>
      </c>
      <c r="BC237" s="49"/>
      <c r="BD237" s="49"/>
      <c r="BE237" s="49"/>
      <c r="BF237" s="49"/>
      <c r="BG237" s="49"/>
      <c r="BH237" s="49"/>
      <c r="BI237" s="49"/>
      <c r="BJ237" s="49"/>
      <c r="BK237" s="49"/>
      <c r="BL237" s="49"/>
    </row>
    <row r="238" spans="1:79" ht="15" customHeight="1">
      <c r="A238" s="49">
        <v>1</v>
      </c>
      <c r="B238" s="49"/>
      <c r="C238" s="49"/>
      <c r="D238" s="49"/>
      <c r="E238" s="49"/>
      <c r="F238" s="49"/>
      <c r="G238" s="49">
        <v>2</v>
      </c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>
        <v>3</v>
      </c>
      <c r="U238" s="49"/>
      <c r="V238" s="49"/>
      <c r="W238" s="49"/>
      <c r="X238" s="49"/>
      <c r="Y238" s="49"/>
      <c r="Z238" s="49">
        <v>4</v>
      </c>
      <c r="AA238" s="49"/>
      <c r="AB238" s="49"/>
      <c r="AC238" s="49"/>
      <c r="AD238" s="49"/>
      <c r="AE238" s="49">
        <v>5</v>
      </c>
      <c r="AF238" s="49"/>
      <c r="AG238" s="49"/>
      <c r="AH238" s="49"/>
      <c r="AI238" s="49"/>
      <c r="AJ238" s="49"/>
      <c r="AK238" s="49">
        <v>6</v>
      </c>
      <c r="AL238" s="49"/>
      <c r="AM238" s="49"/>
      <c r="AN238" s="49"/>
      <c r="AO238" s="49"/>
      <c r="AP238" s="49"/>
      <c r="AQ238" s="49">
        <v>7</v>
      </c>
      <c r="AR238" s="49"/>
      <c r="AS238" s="49"/>
      <c r="AT238" s="49"/>
      <c r="AU238" s="49"/>
      <c r="AV238" s="49"/>
      <c r="AW238" s="49">
        <v>8</v>
      </c>
      <c r="AX238" s="49"/>
      <c r="AY238" s="49"/>
      <c r="AZ238" s="49"/>
      <c r="BA238" s="49"/>
      <c r="BB238" s="49">
        <v>9</v>
      </c>
      <c r="BC238" s="49"/>
      <c r="BD238" s="49"/>
      <c r="BE238" s="49"/>
      <c r="BF238" s="49"/>
      <c r="BG238" s="49">
        <v>10</v>
      </c>
      <c r="BH238" s="49"/>
      <c r="BI238" s="49"/>
      <c r="BJ238" s="49"/>
      <c r="BK238" s="49"/>
      <c r="BL238" s="49"/>
    </row>
    <row r="239" spans="1:79" s="1" customFormat="1" ht="12" hidden="1" customHeight="1">
      <c r="A239" s="41" t="s">
        <v>64</v>
      </c>
      <c r="B239" s="41"/>
      <c r="C239" s="41"/>
      <c r="D239" s="41"/>
      <c r="E239" s="41"/>
      <c r="F239" s="41"/>
      <c r="G239" s="87" t="s">
        <v>57</v>
      </c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42" t="s">
        <v>80</v>
      </c>
      <c r="U239" s="42"/>
      <c r="V239" s="42"/>
      <c r="W239" s="42"/>
      <c r="X239" s="42"/>
      <c r="Y239" s="42"/>
      <c r="Z239" s="42" t="s">
        <v>81</v>
      </c>
      <c r="AA239" s="42"/>
      <c r="AB239" s="42"/>
      <c r="AC239" s="42"/>
      <c r="AD239" s="42"/>
      <c r="AE239" s="42" t="s">
        <v>82</v>
      </c>
      <c r="AF239" s="42"/>
      <c r="AG239" s="42"/>
      <c r="AH239" s="42"/>
      <c r="AI239" s="42"/>
      <c r="AJ239" s="42"/>
      <c r="AK239" s="42" t="s">
        <v>83</v>
      </c>
      <c r="AL239" s="42"/>
      <c r="AM239" s="42"/>
      <c r="AN239" s="42"/>
      <c r="AO239" s="42"/>
      <c r="AP239" s="42"/>
      <c r="AQ239" s="90" t="s">
        <v>99</v>
      </c>
      <c r="AR239" s="42"/>
      <c r="AS239" s="42"/>
      <c r="AT239" s="42"/>
      <c r="AU239" s="42"/>
      <c r="AV239" s="42"/>
      <c r="AW239" s="42" t="s">
        <v>84</v>
      </c>
      <c r="AX239" s="42"/>
      <c r="AY239" s="42"/>
      <c r="AZ239" s="42"/>
      <c r="BA239" s="42"/>
      <c r="BB239" s="42" t="s">
        <v>85</v>
      </c>
      <c r="BC239" s="42"/>
      <c r="BD239" s="42"/>
      <c r="BE239" s="42"/>
      <c r="BF239" s="42"/>
      <c r="BG239" s="90" t="s">
        <v>100</v>
      </c>
      <c r="BH239" s="42"/>
      <c r="BI239" s="42"/>
      <c r="BJ239" s="42"/>
      <c r="BK239" s="42"/>
      <c r="BL239" s="42"/>
      <c r="CA239" s="1" t="s">
        <v>50</v>
      </c>
    </row>
    <row r="240" spans="1:79" s="25" customFormat="1" ht="12.75" customHeight="1">
      <c r="A240" s="33">
        <v>2111</v>
      </c>
      <c r="B240" s="33"/>
      <c r="C240" s="33"/>
      <c r="D240" s="33"/>
      <c r="E240" s="33"/>
      <c r="F240" s="33"/>
      <c r="G240" s="34" t="s">
        <v>174</v>
      </c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6"/>
      <c r="T240" s="26">
        <v>134000</v>
      </c>
      <c r="U240" s="26"/>
      <c r="V240" s="26"/>
      <c r="W240" s="26"/>
      <c r="X240" s="26"/>
      <c r="Y240" s="26"/>
      <c r="Z240" s="26">
        <v>134000</v>
      </c>
      <c r="AA240" s="26"/>
      <c r="AB240" s="26"/>
      <c r="AC240" s="26"/>
      <c r="AD240" s="26"/>
      <c r="AE240" s="26">
        <v>0</v>
      </c>
      <c r="AF240" s="26"/>
      <c r="AG240" s="26"/>
      <c r="AH240" s="26"/>
      <c r="AI240" s="26"/>
      <c r="AJ240" s="26"/>
      <c r="AK240" s="26">
        <v>0</v>
      </c>
      <c r="AL240" s="26"/>
      <c r="AM240" s="26"/>
      <c r="AN240" s="26"/>
      <c r="AO240" s="26"/>
      <c r="AP240" s="26"/>
      <c r="AQ240" s="26">
        <f t="shared" ref="AQ240:AQ246" si="5">IF(ISNUMBER(AK240),AK240,0)-IF(ISNUMBER(AE240),AE240,0)</f>
        <v>0</v>
      </c>
      <c r="AR240" s="26"/>
      <c r="AS240" s="26"/>
      <c r="AT240" s="26"/>
      <c r="AU240" s="26"/>
      <c r="AV240" s="26"/>
      <c r="AW240" s="26">
        <v>0</v>
      </c>
      <c r="AX240" s="26"/>
      <c r="AY240" s="26"/>
      <c r="AZ240" s="26"/>
      <c r="BA240" s="26"/>
      <c r="BB240" s="26">
        <v>0</v>
      </c>
      <c r="BC240" s="26"/>
      <c r="BD240" s="26"/>
      <c r="BE240" s="26"/>
      <c r="BF240" s="26"/>
      <c r="BG240" s="26">
        <f t="shared" ref="BG240:BG246" si="6">IF(ISNUMBER(Z240),Z240,0)+IF(ISNUMBER(AK240),AK240,0)</f>
        <v>134000</v>
      </c>
      <c r="BH240" s="26"/>
      <c r="BI240" s="26"/>
      <c r="BJ240" s="26"/>
      <c r="BK240" s="26"/>
      <c r="BL240" s="26"/>
      <c r="CA240" s="25" t="s">
        <v>51</v>
      </c>
    </row>
    <row r="241" spans="1:79" s="25" customFormat="1" ht="12.75" customHeight="1">
      <c r="A241" s="33">
        <v>2120</v>
      </c>
      <c r="B241" s="33"/>
      <c r="C241" s="33"/>
      <c r="D241" s="33"/>
      <c r="E241" s="33"/>
      <c r="F241" s="33"/>
      <c r="G241" s="34" t="s">
        <v>175</v>
      </c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6"/>
      <c r="T241" s="26">
        <v>29480</v>
      </c>
      <c r="U241" s="26"/>
      <c r="V241" s="26"/>
      <c r="W241" s="26"/>
      <c r="X241" s="26"/>
      <c r="Y241" s="26"/>
      <c r="Z241" s="26">
        <v>29480</v>
      </c>
      <c r="AA241" s="26"/>
      <c r="AB241" s="26"/>
      <c r="AC241" s="26"/>
      <c r="AD241" s="26"/>
      <c r="AE241" s="26">
        <v>0</v>
      </c>
      <c r="AF241" s="26"/>
      <c r="AG241" s="26"/>
      <c r="AH241" s="26"/>
      <c r="AI241" s="26"/>
      <c r="AJ241" s="26"/>
      <c r="AK241" s="26">
        <v>0</v>
      </c>
      <c r="AL241" s="26"/>
      <c r="AM241" s="26"/>
      <c r="AN241" s="26"/>
      <c r="AO241" s="26"/>
      <c r="AP241" s="26"/>
      <c r="AQ241" s="26">
        <f t="shared" si="5"/>
        <v>0</v>
      </c>
      <c r="AR241" s="26"/>
      <c r="AS241" s="26"/>
      <c r="AT241" s="26"/>
      <c r="AU241" s="26"/>
      <c r="AV241" s="26"/>
      <c r="AW241" s="26">
        <v>0</v>
      </c>
      <c r="AX241" s="26"/>
      <c r="AY241" s="26"/>
      <c r="AZ241" s="26"/>
      <c r="BA241" s="26"/>
      <c r="BB241" s="26">
        <v>0</v>
      </c>
      <c r="BC241" s="26"/>
      <c r="BD241" s="26"/>
      <c r="BE241" s="26"/>
      <c r="BF241" s="26"/>
      <c r="BG241" s="26">
        <f t="shared" si="6"/>
        <v>29480</v>
      </c>
      <c r="BH241" s="26"/>
      <c r="BI241" s="26"/>
      <c r="BJ241" s="26"/>
      <c r="BK241" s="26"/>
      <c r="BL241" s="26"/>
    </row>
    <row r="242" spans="1:79" s="25" customFormat="1" ht="25.5" customHeight="1">
      <c r="A242" s="33">
        <v>2210</v>
      </c>
      <c r="B242" s="33"/>
      <c r="C242" s="33"/>
      <c r="D242" s="33"/>
      <c r="E242" s="33"/>
      <c r="F242" s="33"/>
      <c r="G242" s="34" t="s">
        <v>176</v>
      </c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6"/>
      <c r="T242" s="26">
        <v>10000</v>
      </c>
      <c r="U242" s="26"/>
      <c r="V242" s="26"/>
      <c r="W242" s="26"/>
      <c r="X242" s="26"/>
      <c r="Y242" s="26"/>
      <c r="Z242" s="26">
        <v>9980</v>
      </c>
      <c r="AA242" s="26"/>
      <c r="AB242" s="26"/>
      <c r="AC242" s="26"/>
      <c r="AD242" s="26"/>
      <c r="AE242" s="26">
        <v>0</v>
      </c>
      <c r="AF242" s="26"/>
      <c r="AG242" s="26"/>
      <c r="AH242" s="26"/>
      <c r="AI242" s="26"/>
      <c r="AJ242" s="26"/>
      <c r="AK242" s="26">
        <v>0</v>
      </c>
      <c r="AL242" s="26"/>
      <c r="AM242" s="26"/>
      <c r="AN242" s="26"/>
      <c r="AO242" s="26"/>
      <c r="AP242" s="26"/>
      <c r="AQ242" s="26">
        <f t="shared" si="5"/>
        <v>0</v>
      </c>
      <c r="AR242" s="26"/>
      <c r="AS242" s="26"/>
      <c r="AT242" s="26"/>
      <c r="AU242" s="26"/>
      <c r="AV242" s="26"/>
      <c r="AW242" s="26">
        <v>0</v>
      </c>
      <c r="AX242" s="26"/>
      <c r="AY242" s="26"/>
      <c r="AZ242" s="26"/>
      <c r="BA242" s="26"/>
      <c r="BB242" s="26">
        <v>0</v>
      </c>
      <c r="BC242" s="26"/>
      <c r="BD242" s="26"/>
      <c r="BE242" s="26"/>
      <c r="BF242" s="26"/>
      <c r="BG242" s="26">
        <f t="shared" si="6"/>
        <v>9980</v>
      </c>
      <c r="BH242" s="26"/>
      <c r="BI242" s="26"/>
      <c r="BJ242" s="26"/>
      <c r="BK242" s="26"/>
      <c r="BL242" s="26"/>
    </row>
    <row r="243" spans="1:79" s="25" customFormat="1" ht="12.75" customHeight="1">
      <c r="A243" s="33">
        <v>2240</v>
      </c>
      <c r="B243" s="33"/>
      <c r="C243" s="33"/>
      <c r="D243" s="33"/>
      <c r="E243" s="33"/>
      <c r="F243" s="33"/>
      <c r="G243" s="34" t="s">
        <v>177</v>
      </c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6"/>
      <c r="T243" s="26">
        <v>157618.35999999987</v>
      </c>
      <c r="U243" s="26"/>
      <c r="V243" s="26"/>
      <c r="W243" s="26"/>
      <c r="X243" s="26"/>
      <c r="Y243" s="26"/>
      <c r="Z243" s="26">
        <v>157618.36000000002</v>
      </c>
      <c r="AA243" s="26"/>
      <c r="AB243" s="26"/>
      <c r="AC243" s="26"/>
      <c r="AD243" s="26"/>
      <c r="AE243" s="26">
        <v>0</v>
      </c>
      <c r="AF243" s="26"/>
      <c r="AG243" s="26"/>
      <c r="AH243" s="26"/>
      <c r="AI243" s="26"/>
      <c r="AJ243" s="26"/>
      <c r="AK243" s="26">
        <v>0</v>
      </c>
      <c r="AL243" s="26"/>
      <c r="AM243" s="26"/>
      <c r="AN243" s="26"/>
      <c r="AO243" s="26"/>
      <c r="AP243" s="26"/>
      <c r="AQ243" s="26">
        <f t="shared" si="5"/>
        <v>0</v>
      </c>
      <c r="AR243" s="26"/>
      <c r="AS243" s="26"/>
      <c r="AT243" s="26"/>
      <c r="AU243" s="26"/>
      <c r="AV243" s="26"/>
      <c r="AW243" s="26">
        <v>0</v>
      </c>
      <c r="AX243" s="26"/>
      <c r="AY243" s="26"/>
      <c r="AZ243" s="26"/>
      <c r="BA243" s="26"/>
      <c r="BB243" s="26">
        <v>0</v>
      </c>
      <c r="BC243" s="26"/>
      <c r="BD243" s="26"/>
      <c r="BE243" s="26"/>
      <c r="BF243" s="26"/>
      <c r="BG243" s="26">
        <f t="shared" si="6"/>
        <v>157618.36000000002</v>
      </c>
      <c r="BH243" s="26"/>
      <c r="BI243" s="26"/>
      <c r="BJ243" s="26"/>
      <c r="BK243" s="26"/>
      <c r="BL243" s="26"/>
    </row>
    <row r="244" spans="1:79" s="25" customFormat="1" ht="38.25" customHeight="1">
      <c r="A244" s="33">
        <v>2282</v>
      </c>
      <c r="B244" s="33"/>
      <c r="C244" s="33"/>
      <c r="D244" s="33"/>
      <c r="E244" s="33"/>
      <c r="F244" s="33"/>
      <c r="G244" s="34" t="s">
        <v>178</v>
      </c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6"/>
      <c r="T244" s="26">
        <v>19136</v>
      </c>
      <c r="U244" s="26"/>
      <c r="V244" s="26"/>
      <c r="W244" s="26"/>
      <c r="X244" s="26"/>
      <c r="Y244" s="26"/>
      <c r="Z244" s="26">
        <v>19136</v>
      </c>
      <c r="AA244" s="26"/>
      <c r="AB244" s="26"/>
      <c r="AC244" s="26"/>
      <c r="AD244" s="26"/>
      <c r="AE244" s="26">
        <v>0</v>
      </c>
      <c r="AF244" s="26"/>
      <c r="AG244" s="26"/>
      <c r="AH244" s="26"/>
      <c r="AI244" s="26"/>
      <c r="AJ244" s="26"/>
      <c r="AK244" s="26">
        <v>0</v>
      </c>
      <c r="AL244" s="26"/>
      <c r="AM244" s="26"/>
      <c r="AN244" s="26"/>
      <c r="AO244" s="26"/>
      <c r="AP244" s="26"/>
      <c r="AQ244" s="26">
        <f t="shared" si="5"/>
        <v>0</v>
      </c>
      <c r="AR244" s="26"/>
      <c r="AS244" s="26"/>
      <c r="AT244" s="26"/>
      <c r="AU244" s="26"/>
      <c r="AV244" s="26"/>
      <c r="AW244" s="26">
        <v>0</v>
      </c>
      <c r="AX244" s="26"/>
      <c r="AY244" s="26"/>
      <c r="AZ244" s="26"/>
      <c r="BA244" s="26"/>
      <c r="BB244" s="26">
        <v>0</v>
      </c>
      <c r="BC244" s="26"/>
      <c r="BD244" s="26"/>
      <c r="BE244" s="26"/>
      <c r="BF244" s="26"/>
      <c r="BG244" s="26">
        <f t="shared" si="6"/>
        <v>19136</v>
      </c>
      <c r="BH244" s="26"/>
      <c r="BI244" s="26"/>
      <c r="BJ244" s="26"/>
      <c r="BK244" s="26"/>
      <c r="BL244" s="26"/>
    </row>
    <row r="245" spans="1:79" s="25" customFormat="1" ht="12.75" customHeight="1">
      <c r="A245" s="33">
        <v>2730</v>
      </c>
      <c r="B245" s="33"/>
      <c r="C245" s="33"/>
      <c r="D245" s="33"/>
      <c r="E245" s="33"/>
      <c r="F245" s="33"/>
      <c r="G245" s="34" t="s">
        <v>179</v>
      </c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6"/>
      <c r="T245" s="26">
        <v>76020</v>
      </c>
      <c r="U245" s="26"/>
      <c r="V245" s="26"/>
      <c r="W245" s="26"/>
      <c r="X245" s="26"/>
      <c r="Y245" s="26"/>
      <c r="Z245" s="26">
        <v>74210</v>
      </c>
      <c r="AA245" s="26"/>
      <c r="AB245" s="26"/>
      <c r="AC245" s="26"/>
      <c r="AD245" s="26"/>
      <c r="AE245" s="26">
        <v>0</v>
      </c>
      <c r="AF245" s="26"/>
      <c r="AG245" s="26"/>
      <c r="AH245" s="26"/>
      <c r="AI245" s="26"/>
      <c r="AJ245" s="26"/>
      <c r="AK245" s="26">
        <v>0</v>
      </c>
      <c r="AL245" s="26"/>
      <c r="AM245" s="26"/>
      <c r="AN245" s="26"/>
      <c r="AO245" s="26"/>
      <c r="AP245" s="26"/>
      <c r="AQ245" s="26">
        <f t="shared" si="5"/>
        <v>0</v>
      </c>
      <c r="AR245" s="26"/>
      <c r="AS245" s="26"/>
      <c r="AT245" s="26"/>
      <c r="AU245" s="26"/>
      <c r="AV245" s="26"/>
      <c r="AW245" s="26">
        <v>0</v>
      </c>
      <c r="AX245" s="26"/>
      <c r="AY245" s="26"/>
      <c r="AZ245" s="26"/>
      <c r="BA245" s="26"/>
      <c r="BB245" s="26">
        <v>0</v>
      </c>
      <c r="BC245" s="26"/>
      <c r="BD245" s="26"/>
      <c r="BE245" s="26"/>
      <c r="BF245" s="26"/>
      <c r="BG245" s="26">
        <f t="shared" si="6"/>
        <v>74210</v>
      </c>
      <c r="BH245" s="26"/>
      <c r="BI245" s="26"/>
      <c r="BJ245" s="26"/>
      <c r="BK245" s="26"/>
      <c r="BL245" s="26"/>
    </row>
    <row r="246" spans="1:79" s="6" customFormat="1" ht="12.75" customHeight="1">
      <c r="A246" s="28"/>
      <c r="B246" s="28"/>
      <c r="C246" s="28"/>
      <c r="D246" s="28"/>
      <c r="E246" s="28"/>
      <c r="F246" s="28"/>
      <c r="G246" s="29" t="s">
        <v>147</v>
      </c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1"/>
      <c r="T246" s="27">
        <v>426254.35999999987</v>
      </c>
      <c r="U246" s="27"/>
      <c r="V246" s="27"/>
      <c r="W246" s="27"/>
      <c r="X246" s="27"/>
      <c r="Y246" s="27"/>
      <c r="Z246" s="27">
        <v>424424.36</v>
      </c>
      <c r="AA246" s="27"/>
      <c r="AB246" s="27"/>
      <c r="AC246" s="27"/>
      <c r="AD246" s="27"/>
      <c r="AE246" s="27">
        <v>0</v>
      </c>
      <c r="AF246" s="27"/>
      <c r="AG246" s="27"/>
      <c r="AH246" s="27"/>
      <c r="AI246" s="27"/>
      <c r="AJ246" s="27"/>
      <c r="AK246" s="27">
        <v>0</v>
      </c>
      <c r="AL246" s="27"/>
      <c r="AM246" s="27"/>
      <c r="AN246" s="27"/>
      <c r="AO246" s="27"/>
      <c r="AP246" s="27"/>
      <c r="AQ246" s="27">
        <f t="shared" si="5"/>
        <v>0</v>
      </c>
      <c r="AR246" s="27"/>
      <c r="AS246" s="27"/>
      <c r="AT246" s="27"/>
      <c r="AU246" s="27"/>
      <c r="AV246" s="27"/>
      <c r="AW246" s="27">
        <v>0</v>
      </c>
      <c r="AX246" s="27"/>
      <c r="AY246" s="27"/>
      <c r="AZ246" s="27"/>
      <c r="BA246" s="27"/>
      <c r="BB246" s="27">
        <v>0</v>
      </c>
      <c r="BC246" s="27"/>
      <c r="BD246" s="27"/>
      <c r="BE246" s="27"/>
      <c r="BF246" s="27"/>
      <c r="BG246" s="27">
        <f t="shared" si="6"/>
        <v>424424.36</v>
      </c>
      <c r="BH246" s="27"/>
      <c r="BI246" s="27"/>
      <c r="BJ246" s="27"/>
      <c r="BK246" s="27"/>
      <c r="BL246" s="27"/>
    </row>
    <row r="248" spans="1:79" ht="14.25" customHeight="1">
      <c r="A248" s="86" t="s">
        <v>258</v>
      </c>
      <c r="B248" s="86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  <c r="AA248" s="86"/>
      <c r="AB248" s="86"/>
      <c r="AC248" s="86"/>
      <c r="AD248" s="86"/>
      <c r="AE248" s="86"/>
      <c r="AF248" s="86"/>
      <c r="AG248" s="86"/>
      <c r="AH248" s="86"/>
      <c r="AI248" s="86"/>
      <c r="AJ248" s="86"/>
      <c r="AK248" s="86"/>
      <c r="AL248" s="86"/>
      <c r="AM248" s="86"/>
      <c r="AN248" s="86"/>
      <c r="AO248" s="86"/>
      <c r="AP248" s="86"/>
      <c r="AQ248" s="86"/>
      <c r="AR248" s="86"/>
      <c r="AS248" s="86"/>
      <c r="AT248" s="86"/>
      <c r="AU248" s="86"/>
      <c r="AV248" s="86"/>
      <c r="AW248" s="86"/>
      <c r="AX248" s="86"/>
      <c r="AY248" s="86"/>
      <c r="AZ248" s="86"/>
      <c r="BA248" s="86"/>
      <c r="BB248" s="86"/>
      <c r="BC248" s="86"/>
      <c r="BD248" s="86"/>
      <c r="BE248" s="86"/>
      <c r="BF248" s="86"/>
      <c r="BG248" s="86"/>
      <c r="BH248" s="86"/>
      <c r="BI248" s="86"/>
      <c r="BJ248" s="86"/>
      <c r="BK248" s="86"/>
      <c r="BL248" s="86"/>
    </row>
    <row r="249" spans="1:79" ht="15" customHeight="1">
      <c r="A249" s="88" t="s">
        <v>239</v>
      </c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  <c r="AA249" s="88"/>
      <c r="AB249" s="88"/>
      <c r="AC249" s="88"/>
      <c r="AD249" s="88"/>
      <c r="AE249" s="88"/>
      <c r="AF249" s="88"/>
      <c r="AG249" s="88"/>
      <c r="AH249" s="88"/>
      <c r="AI249" s="88"/>
      <c r="AJ249" s="88"/>
      <c r="AK249" s="88"/>
      <c r="AL249" s="88"/>
      <c r="AM249" s="88"/>
      <c r="AN249" s="88"/>
      <c r="AO249" s="88"/>
      <c r="AP249" s="88"/>
      <c r="AQ249" s="88"/>
      <c r="AR249" s="88"/>
      <c r="AS249" s="88"/>
      <c r="AT249" s="88"/>
      <c r="AU249" s="88"/>
      <c r="AV249" s="88"/>
      <c r="AW249" s="88"/>
      <c r="AX249" s="88"/>
      <c r="AY249" s="88"/>
      <c r="AZ249" s="88"/>
      <c r="BA249" s="88"/>
      <c r="BB249" s="88"/>
      <c r="BC249" s="88"/>
      <c r="BD249" s="88"/>
      <c r="BE249" s="88"/>
      <c r="BF249" s="88"/>
      <c r="BG249" s="88"/>
      <c r="BH249" s="88"/>
      <c r="BI249" s="88"/>
      <c r="BJ249" s="88"/>
      <c r="BK249" s="88"/>
      <c r="BL249" s="88"/>
    </row>
    <row r="250" spans="1:79" ht="18" customHeight="1">
      <c r="A250" s="49" t="s">
        <v>135</v>
      </c>
      <c r="B250" s="49"/>
      <c r="C250" s="49"/>
      <c r="D250" s="49"/>
      <c r="E250" s="49"/>
      <c r="F250" s="49"/>
      <c r="G250" s="49" t="s">
        <v>19</v>
      </c>
      <c r="H250" s="49"/>
      <c r="I250" s="49"/>
      <c r="J250" s="49"/>
      <c r="K250" s="49"/>
      <c r="L250" s="49"/>
      <c r="M250" s="49"/>
      <c r="N250" s="49"/>
      <c r="O250" s="49"/>
      <c r="P250" s="49"/>
      <c r="Q250" s="49" t="s">
        <v>245</v>
      </c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  <c r="AG250" s="49"/>
      <c r="AH250" s="49"/>
      <c r="AI250" s="49"/>
      <c r="AJ250" s="49"/>
      <c r="AK250" s="49"/>
      <c r="AL250" s="49"/>
      <c r="AM250" s="49"/>
      <c r="AN250" s="49"/>
      <c r="AO250" s="49" t="s">
        <v>255</v>
      </c>
      <c r="AP250" s="49"/>
      <c r="AQ250" s="49"/>
      <c r="AR250" s="49"/>
      <c r="AS250" s="49"/>
      <c r="AT250" s="49"/>
      <c r="AU250" s="49"/>
      <c r="AV250" s="49"/>
      <c r="AW250" s="49"/>
      <c r="AX250" s="49"/>
      <c r="AY250" s="49"/>
      <c r="AZ250" s="49"/>
      <c r="BA250" s="49"/>
      <c r="BB250" s="49"/>
      <c r="BC250" s="49"/>
      <c r="BD250" s="49"/>
      <c r="BE250" s="49"/>
      <c r="BF250" s="49"/>
      <c r="BG250" s="49"/>
      <c r="BH250" s="49"/>
      <c r="BI250" s="49"/>
      <c r="BJ250" s="49"/>
      <c r="BK250" s="49"/>
      <c r="BL250" s="49"/>
    </row>
    <row r="251" spans="1:79" ht="52.5" customHeight="1">
      <c r="A251" s="49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 t="s">
        <v>140</v>
      </c>
      <c r="R251" s="49"/>
      <c r="S251" s="49"/>
      <c r="T251" s="49"/>
      <c r="U251" s="49"/>
      <c r="V251" s="89" t="s">
        <v>141</v>
      </c>
      <c r="W251" s="89"/>
      <c r="X251" s="89"/>
      <c r="Y251" s="89"/>
      <c r="Z251" s="49" t="s">
        <v>142</v>
      </c>
      <c r="AA251" s="49"/>
      <c r="AB251" s="49"/>
      <c r="AC251" s="49"/>
      <c r="AD251" s="49"/>
      <c r="AE251" s="49"/>
      <c r="AF251" s="49"/>
      <c r="AG251" s="49"/>
      <c r="AH251" s="49"/>
      <c r="AI251" s="49"/>
      <c r="AJ251" s="49" t="s">
        <v>143</v>
      </c>
      <c r="AK251" s="49"/>
      <c r="AL251" s="49"/>
      <c r="AM251" s="49"/>
      <c r="AN251" s="49"/>
      <c r="AO251" s="49" t="s">
        <v>20</v>
      </c>
      <c r="AP251" s="49"/>
      <c r="AQ251" s="49"/>
      <c r="AR251" s="49"/>
      <c r="AS251" s="49"/>
      <c r="AT251" s="89" t="s">
        <v>144</v>
      </c>
      <c r="AU251" s="89"/>
      <c r="AV251" s="89"/>
      <c r="AW251" s="89"/>
      <c r="AX251" s="49" t="s">
        <v>142</v>
      </c>
      <c r="AY251" s="49"/>
      <c r="AZ251" s="49"/>
      <c r="BA251" s="49"/>
      <c r="BB251" s="49"/>
      <c r="BC251" s="49"/>
      <c r="BD251" s="49"/>
      <c r="BE251" s="49"/>
      <c r="BF251" s="49"/>
      <c r="BG251" s="49"/>
      <c r="BH251" s="49" t="s">
        <v>145</v>
      </c>
      <c r="BI251" s="49"/>
      <c r="BJ251" s="49"/>
      <c r="BK251" s="49"/>
      <c r="BL251" s="49"/>
    </row>
    <row r="252" spans="1:79" ht="63" customHeight="1">
      <c r="A252" s="49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89"/>
      <c r="W252" s="89"/>
      <c r="X252" s="89"/>
      <c r="Y252" s="89"/>
      <c r="Z252" s="49" t="s">
        <v>17</v>
      </c>
      <c r="AA252" s="49"/>
      <c r="AB252" s="49"/>
      <c r="AC252" s="49"/>
      <c r="AD252" s="49"/>
      <c r="AE252" s="49" t="s">
        <v>16</v>
      </c>
      <c r="AF252" s="49"/>
      <c r="AG252" s="49"/>
      <c r="AH252" s="49"/>
      <c r="AI252" s="49"/>
      <c r="AJ252" s="49"/>
      <c r="AK252" s="49"/>
      <c r="AL252" s="49"/>
      <c r="AM252" s="49"/>
      <c r="AN252" s="49"/>
      <c r="AO252" s="49"/>
      <c r="AP252" s="49"/>
      <c r="AQ252" s="49"/>
      <c r="AR252" s="49"/>
      <c r="AS252" s="49"/>
      <c r="AT252" s="89"/>
      <c r="AU252" s="89"/>
      <c r="AV252" s="89"/>
      <c r="AW252" s="89"/>
      <c r="AX252" s="49" t="s">
        <v>17</v>
      </c>
      <c r="AY252" s="49"/>
      <c r="AZ252" s="49"/>
      <c r="BA252" s="49"/>
      <c r="BB252" s="49"/>
      <c r="BC252" s="49" t="s">
        <v>16</v>
      </c>
      <c r="BD252" s="49"/>
      <c r="BE252" s="49"/>
      <c r="BF252" s="49"/>
      <c r="BG252" s="49"/>
      <c r="BH252" s="49"/>
      <c r="BI252" s="49"/>
      <c r="BJ252" s="49"/>
      <c r="BK252" s="49"/>
      <c r="BL252" s="49"/>
    </row>
    <row r="253" spans="1:79" ht="15" customHeight="1">
      <c r="A253" s="49">
        <v>1</v>
      </c>
      <c r="B253" s="49"/>
      <c r="C253" s="49"/>
      <c r="D253" s="49"/>
      <c r="E253" s="49"/>
      <c r="F253" s="49"/>
      <c r="G253" s="49">
        <v>2</v>
      </c>
      <c r="H253" s="49"/>
      <c r="I253" s="49"/>
      <c r="J253" s="49"/>
      <c r="K253" s="49"/>
      <c r="L253" s="49"/>
      <c r="M253" s="49"/>
      <c r="N253" s="49"/>
      <c r="O253" s="49"/>
      <c r="P253" s="49"/>
      <c r="Q253" s="49">
        <v>3</v>
      </c>
      <c r="R253" s="49"/>
      <c r="S253" s="49"/>
      <c r="T253" s="49"/>
      <c r="U253" s="49"/>
      <c r="V253" s="49">
        <v>4</v>
      </c>
      <c r="W253" s="49"/>
      <c r="X253" s="49"/>
      <c r="Y253" s="49"/>
      <c r="Z253" s="49">
        <v>5</v>
      </c>
      <c r="AA253" s="49"/>
      <c r="AB253" s="49"/>
      <c r="AC253" s="49"/>
      <c r="AD253" s="49"/>
      <c r="AE253" s="49">
        <v>6</v>
      </c>
      <c r="AF253" s="49"/>
      <c r="AG253" s="49"/>
      <c r="AH253" s="49"/>
      <c r="AI253" s="49"/>
      <c r="AJ253" s="49">
        <v>7</v>
      </c>
      <c r="AK253" s="49"/>
      <c r="AL253" s="49"/>
      <c r="AM253" s="49"/>
      <c r="AN253" s="49"/>
      <c r="AO253" s="49">
        <v>8</v>
      </c>
      <c r="AP253" s="49"/>
      <c r="AQ253" s="49"/>
      <c r="AR253" s="49"/>
      <c r="AS253" s="49"/>
      <c r="AT253" s="49">
        <v>9</v>
      </c>
      <c r="AU253" s="49"/>
      <c r="AV253" s="49"/>
      <c r="AW253" s="49"/>
      <c r="AX253" s="49">
        <v>10</v>
      </c>
      <c r="AY253" s="49"/>
      <c r="AZ253" s="49"/>
      <c r="BA253" s="49"/>
      <c r="BB253" s="49"/>
      <c r="BC253" s="49">
        <v>11</v>
      </c>
      <c r="BD253" s="49"/>
      <c r="BE253" s="49"/>
      <c r="BF253" s="49"/>
      <c r="BG253" s="49"/>
      <c r="BH253" s="49">
        <v>12</v>
      </c>
      <c r="BI253" s="49"/>
      <c r="BJ253" s="49"/>
      <c r="BK253" s="49"/>
      <c r="BL253" s="49"/>
    </row>
    <row r="254" spans="1:79" s="1" customFormat="1" ht="12" hidden="1" customHeight="1">
      <c r="A254" s="41" t="s">
        <v>64</v>
      </c>
      <c r="B254" s="41"/>
      <c r="C254" s="41"/>
      <c r="D254" s="41"/>
      <c r="E254" s="41"/>
      <c r="F254" s="41"/>
      <c r="G254" s="87" t="s">
        <v>57</v>
      </c>
      <c r="H254" s="87"/>
      <c r="I254" s="87"/>
      <c r="J254" s="87"/>
      <c r="K254" s="87"/>
      <c r="L254" s="87"/>
      <c r="M254" s="87"/>
      <c r="N254" s="87"/>
      <c r="O254" s="87"/>
      <c r="P254" s="87"/>
      <c r="Q254" s="42" t="s">
        <v>80</v>
      </c>
      <c r="R254" s="42"/>
      <c r="S254" s="42"/>
      <c r="T254" s="42"/>
      <c r="U254" s="42"/>
      <c r="V254" s="42" t="s">
        <v>81</v>
      </c>
      <c r="W254" s="42"/>
      <c r="X254" s="42"/>
      <c r="Y254" s="42"/>
      <c r="Z254" s="42" t="s">
        <v>82</v>
      </c>
      <c r="AA254" s="42"/>
      <c r="AB254" s="42"/>
      <c r="AC254" s="42"/>
      <c r="AD254" s="42"/>
      <c r="AE254" s="42" t="s">
        <v>83</v>
      </c>
      <c r="AF254" s="42"/>
      <c r="AG254" s="42"/>
      <c r="AH254" s="42"/>
      <c r="AI254" s="42"/>
      <c r="AJ254" s="90" t="s">
        <v>101</v>
      </c>
      <c r="AK254" s="42"/>
      <c r="AL254" s="42"/>
      <c r="AM254" s="42"/>
      <c r="AN254" s="42"/>
      <c r="AO254" s="42" t="s">
        <v>84</v>
      </c>
      <c r="AP254" s="42"/>
      <c r="AQ254" s="42"/>
      <c r="AR254" s="42"/>
      <c r="AS254" s="42"/>
      <c r="AT254" s="90" t="s">
        <v>102</v>
      </c>
      <c r="AU254" s="42"/>
      <c r="AV254" s="42"/>
      <c r="AW254" s="42"/>
      <c r="AX254" s="42" t="s">
        <v>85</v>
      </c>
      <c r="AY254" s="42"/>
      <c r="AZ254" s="42"/>
      <c r="BA254" s="42"/>
      <c r="BB254" s="42"/>
      <c r="BC254" s="42" t="s">
        <v>86</v>
      </c>
      <c r="BD254" s="42"/>
      <c r="BE254" s="42"/>
      <c r="BF254" s="42"/>
      <c r="BG254" s="42"/>
      <c r="BH254" s="90" t="s">
        <v>101</v>
      </c>
      <c r="BI254" s="42"/>
      <c r="BJ254" s="42"/>
      <c r="BK254" s="42"/>
      <c r="BL254" s="42"/>
      <c r="CA254" s="1" t="s">
        <v>52</v>
      </c>
    </row>
    <row r="255" spans="1:79" s="25" customFormat="1" ht="12.75" customHeight="1">
      <c r="A255" s="33">
        <v>2111</v>
      </c>
      <c r="B255" s="33"/>
      <c r="C255" s="33"/>
      <c r="D255" s="33"/>
      <c r="E255" s="33"/>
      <c r="F255" s="33"/>
      <c r="G255" s="34" t="s">
        <v>174</v>
      </c>
      <c r="H255" s="35"/>
      <c r="I255" s="35"/>
      <c r="J255" s="35"/>
      <c r="K255" s="35"/>
      <c r="L255" s="35"/>
      <c r="M255" s="35"/>
      <c r="N255" s="35"/>
      <c r="O255" s="35"/>
      <c r="P255" s="36"/>
      <c r="Q255" s="26">
        <v>301500</v>
      </c>
      <c r="R255" s="26"/>
      <c r="S255" s="26"/>
      <c r="T255" s="26"/>
      <c r="U255" s="26"/>
      <c r="V255" s="26">
        <v>0</v>
      </c>
      <c r="W255" s="26"/>
      <c r="X255" s="26"/>
      <c r="Y255" s="26"/>
      <c r="Z255" s="26">
        <v>0</v>
      </c>
      <c r="AA255" s="26"/>
      <c r="AB255" s="26"/>
      <c r="AC255" s="26"/>
      <c r="AD255" s="26"/>
      <c r="AE255" s="26">
        <v>0</v>
      </c>
      <c r="AF255" s="26"/>
      <c r="AG255" s="26"/>
      <c r="AH255" s="26"/>
      <c r="AI255" s="26"/>
      <c r="AJ255" s="26">
        <f t="shared" ref="AJ255:AJ261" si="7">IF(ISNUMBER(Q255),Q255,0)-IF(ISNUMBER(Z255),Z255,0)</f>
        <v>301500</v>
      </c>
      <c r="AK255" s="26"/>
      <c r="AL255" s="26"/>
      <c r="AM255" s="26"/>
      <c r="AN255" s="26"/>
      <c r="AO255" s="26">
        <v>762300</v>
      </c>
      <c r="AP255" s="26"/>
      <c r="AQ255" s="26"/>
      <c r="AR255" s="26"/>
      <c r="AS255" s="26"/>
      <c r="AT255" s="26">
        <f t="shared" ref="AT255:AT261" si="8">IF(ISNUMBER(V255),V255,0)-IF(ISNUMBER(Z255),Z255,0)-IF(ISNUMBER(AE255),AE255,0)</f>
        <v>0</v>
      </c>
      <c r="AU255" s="26"/>
      <c r="AV255" s="26"/>
      <c r="AW255" s="26"/>
      <c r="AX255" s="26">
        <v>0</v>
      </c>
      <c r="AY255" s="26"/>
      <c r="AZ255" s="26"/>
      <c r="BA255" s="26"/>
      <c r="BB255" s="26"/>
      <c r="BC255" s="26">
        <v>0</v>
      </c>
      <c r="BD255" s="26"/>
      <c r="BE255" s="26"/>
      <c r="BF255" s="26"/>
      <c r="BG255" s="26"/>
      <c r="BH255" s="26">
        <f t="shared" ref="BH255:BH261" si="9">IF(ISNUMBER(AO255),AO255,0)-IF(ISNUMBER(AX255),AX255,0)</f>
        <v>762300</v>
      </c>
      <c r="BI255" s="26"/>
      <c r="BJ255" s="26"/>
      <c r="BK255" s="26"/>
      <c r="BL255" s="26"/>
      <c r="CA255" s="25" t="s">
        <v>53</v>
      </c>
    </row>
    <row r="256" spans="1:79" s="25" customFormat="1" ht="12.75" customHeight="1">
      <c r="A256" s="33">
        <v>2120</v>
      </c>
      <c r="B256" s="33"/>
      <c r="C256" s="33"/>
      <c r="D256" s="33"/>
      <c r="E256" s="33"/>
      <c r="F256" s="33"/>
      <c r="G256" s="34" t="s">
        <v>175</v>
      </c>
      <c r="H256" s="35"/>
      <c r="I256" s="35"/>
      <c r="J256" s="35"/>
      <c r="K256" s="35"/>
      <c r="L256" s="35"/>
      <c r="M256" s="35"/>
      <c r="N256" s="35"/>
      <c r="O256" s="35"/>
      <c r="P256" s="36"/>
      <c r="Q256" s="26">
        <v>66330</v>
      </c>
      <c r="R256" s="26"/>
      <c r="S256" s="26"/>
      <c r="T256" s="26"/>
      <c r="U256" s="26"/>
      <c r="V256" s="26">
        <v>0</v>
      </c>
      <c r="W256" s="26"/>
      <c r="X256" s="26"/>
      <c r="Y256" s="26"/>
      <c r="Z256" s="26">
        <v>0</v>
      </c>
      <c r="AA256" s="26"/>
      <c r="AB256" s="26"/>
      <c r="AC256" s="26"/>
      <c r="AD256" s="26"/>
      <c r="AE256" s="26">
        <v>0</v>
      </c>
      <c r="AF256" s="26"/>
      <c r="AG256" s="26"/>
      <c r="AH256" s="26"/>
      <c r="AI256" s="26"/>
      <c r="AJ256" s="26">
        <f t="shared" si="7"/>
        <v>66330</v>
      </c>
      <c r="AK256" s="26"/>
      <c r="AL256" s="26"/>
      <c r="AM256" s="26"/>
      <c r="AN256" s="26"/>
      <c r="AO256" s="26">
        <v>167706</v>
      </c>
      <c r="AP256" s="26"/>
      <c r="AQ256" s="26"/>
      <c r="AR256" s="26"/>
      <c r="AS256" s="26"/>
      <c r="AT256" s="26">
        <f t="shared" si="8"/>
        <v>0</v>
      </c>
      <c r="AU256" s="26"/>
      <c r="AV256" s="26"/>
      <c r="AW256" s="26"/>
      <c r="AX256" s="26">
        <v>0</v>
      </c>
      <c r="AY256" s="26"/>
      <c r="AZ256" s="26"/>
      <c r="BA256" s="26"/>
      <c r="BB256" s="26"/>
      <c r="BC256" s="26">
        <v>0</v>
      </c>
      <c r="BD256" s="26"/>
      <c r="BE256" s="26"/>
      <c r="BF256" s="26"/>
      <c r="BG256" s="26"/>
      <c r="BH256" s="26">
        <f t="shared" si="9"/>
        <v>167706</v>
      </c>
      <c r="BI256" s="26"/>
      <c r="BJ256" s="26"/>
      <c r="BK256" s="26"/>
      <c r="BL256" s="26"/>
    </row>
    <row r="257" spans="1:79" s="25" customFormat="1" ht="25.5" customHeight="1">
      <c r="A257" s="33">
        <v>2210</v>
      </c>
      <c r="B257" s="33"/>
      <c r="C257" s="33"/>
      <c r="D257" s="33"/>
      <c r="E257" s="33"/>
      <c r="F257" s="33"/>
      <c r="G257" s="34" t="s">
        <v>176</v>
      </c>
      <c r="H257" s="35"/>
      <c r="I257" s="35"/>
      <c r="J257" s="35"/>
      <c r="K257" s="35"/>
      <c r="L257" s="35"/>
      <c r="M257" s="35"/>
      <c r="N257" s="35"/>
      <c r="O257" s="35"/>
      <c r="P257" s="36"/>
      <c r="Q257" s="26">
        <v>22500</v>
      </c>
      <c r="R257" s="26"/>
      <c r="S257" s="26"/>
      <c r="T257" s="26"/>
      <c r="U257" s="26"/>
      <c r="V257" s="26">
        <v>0</v>
      </c>
      <c r="W257" s="26"/>
      <c r="X257" s="26"/>
      <c r="Y257" s="26"/>
      <c r="Z257" s="26">
        <v>0</v>
      </c>
      <c r="AA257" s="26"/>
      <c r="AB257" s="26"/>
      <c r="AC257" s="26"/>
      <c r="AD257" s="26"/>
      <c r="AE257" s="26">
        <v>0</v>
      </c>
      <c r="AF257" s="26"/>
      <c r="AG257" s="26"/>
      <c r="AH257" s="26"/>
      <c r="AI257" s="26"/>
      <c r="AJ257" s="26">
        <f t="shared" si="7"/>
        <v>22500</v>
      </c>
      <c r="AK257" s="26"/>
      <c r="AL257" s="26"/>
      <c r="AM257" s="26"/>
      <c r="AN257" s="26"/>
      <c r="AO257" s="26">
        <v>54450</v>
      </c>
      <c r="AP257" s="26"/>
      <c r="AQ257" s="26"/>
      <c r="AR257" s="26"/>
      <c r="AS257" s="26"/>
      <c r="AT257" s="26">
        <f t="shared" si="8"/>
        <v>0</v>
      </c>
      <c r="AU257" s="26"/>
      <c r="AV257" s="26"/>
      <c r="AW257" s="26"/>
      <c r="AX257" s="26">
        <v>0</v>
      </c>
      <c r="AY257" s="26"/>
      <c r="AZ257" s="26"/>
      <c r="BA257" s="26"/>
      <c r="BB257" s="26"/>
      <c r="BC257" s="26">
        <v>0</v>
      </c>
      <c r="BD257" s="26"/>
      <c r="BE257" s="26"/>
      <c r="BF257" s="26"/>
      <c r="BG257" s="26"/>
      <c r="BH257" s="26">
        <f t="shared" si="9"/>
        <v>54450</v>
      </c>
      <c r="BI257" s="26"/>
      <c r="BJ257" s="26"/>
      <c r="BK257" s="26"/>
      <c r="BL257" s="26"/>
    </row>
    <row r="258" spans="1:79" s="25" customFormat="1" ht="25.5" customHeight="1">
      <c r="A258" s="33">
        <v>2240</v>
      </c>
      <c r="B258" s="33"/>
      <c r="C258" s="33"/>
      <c r="D258" s="33"/>
      <c r="E258" s="33"/>
      <c r="F258" s="33"/>
      <c r="G258" s="34" t="s">
        <v>177</v>
      </c>
      <c r="H258" s="35"/>
      <c r="I258" s="35"/>
      <c r="J258" s="35"/>
      <c r="K258" s="35"/>
      <c r="L258" s="35"/>
      <c r="M258" s="35"/>
      <c r="N258" s="35"/>
      <c r="O258" s="35"/>
      <c r="P258" s="36"/>
      <c r="Q258" s="26">
        <v>2697780</v>
      </c>
      <c r="R258" s="26"/>
      <c r="S258" s="26"/>
      <c r="T258" s="26"/>
      <c r="U258" s="26"/>
      <c r="V258" s="26">
        <v>0</v>
      </c>
      <c r="W258" s="26"/>
      <c r="X258" s="26"/>
      <c r="Y258" s="26"/>
      <c r="Z258" s="26">
        <v>0</v>
      </c>
      <c r="AA258" s="26"/>
      <c r="AB258" s="26"/>
      <c r="AC258" s="26"/>
      <c r="AD258" s="26"/>
      <c r="AE258" s="26">
        <v>0</v>
      </c>
      <c r="AF258" s="26"/>
      <c r="AG258" s="26"/>
      <c r="AH258" s="26"/>
      <c r="AI258" s="26"/>
      <c r="AJ258" s="26">
        <f t="shared" si="7"/>
        <v>2697780</v>
      </c>
      <c r="AK258" s="26"/>
      <c r="AL258" s="26"/>
      <c r="AM258" s="26"/>
      <c r="AN258" s="26"/>
      <c r="AO258" s="26">
        <v>2971665</v>
      </c>
      <c r="AP258" s="26"/>
      <c r="AQ258" s="26"/>
      <c r="AR258" s="26"/>
      <c r="AS258" s="26"/>
      <c r="AT258" s="26">
        <f t="shared" si="8"/>
        <v>0</v>
      </c>
      <c r="AU258" s="26"/>
      <c r="AV258" s="26"/>
      <c r="AW258" s="26"/>
      <c r="AX258" s="26">
        <v>0</v>
      </c>
      <c r="AY258" s="26"/>
      <c r="AZ258" s="26"/>
      <c r="BA258" s="26"/>
      <c r="BB258" s="26"/>
      <c r="BC258" s="26">
        <v>0</v>
      </c>
      <c r="BD258" s="26"/>
      <c r="BE258" s="26"/>
      <c r="BF258" s="26"/>
      <c r="BG258" s="26"/>
      <c r="BH258" s="26">
        <f t="shared" si="9"/>
        <v>2971665</v>
      </c>
      <c r="BI258" s="26"/>
      <c r="BJ258" s="26"/>
      <c r="BK258" s="26"/>
      <c r="BL258" s="26"/>
    </row>
    <row r="259" spans="1:79" s="25" customFormat="1" ht="51" customHeight="1">
      <c r="A259" s="33">
        <v>2282</v>
      </c>
      <c r="B259" s="33"/>
      <c r="C259" s="33"/>
      <c r="D259" s="33"/>
      <c r="E259" s="33"/>
      <c r="F259" s="33"/>
      <c r="G259" s="34" t="s">
        <v>178</v>
      </c>
      <c r="H259" s="35"/>
      <c r="I259" s="35"/>
      <c r="J259" s="35"/>
      <c r="K259" s="35"/>
      <c r="L259" s="35"/>
      <c r="M259" s="35"/>
      <c r="N259" s="35"/>
      <c r="O259" s="35"/>
      <c r="P259" s="36"/>
      <c r="Q259" s="26">
        <v>369538</v>
      </c>
      <c r="R259" s="26"/>
      <c r="S259" s="26"/>
      <c r="T259" s="26"/>
      <c r="U259" s="26"/>
      <c r="V259" s="26">
        <v>0</v>
      </c>
      <c r="W259" s="26"/>
      <c r="X259" s="26"/>
      <c r="Y259" s="26"/>
      <c r="Z259" s="26">
        <v>0</v>
      </c>
      <c r="AA259" s="26"/>
      <c r="AB259" s="26"/>
      <c r="AC259" s="26"/>
      <c r="AD259" s="26"/>
      <c r="AE259" s="26">
        <v>0</v>
      </c>
      <c r="AF259" s="26"/>
      <c r="AG259" s="26"/>
      <c r="AH259" s="26"/>
      <c r="AI259" s="26"/>
      <c r="AJ259" s="26">
        <f t="shared" si="7"/>
        <v>369538</v>
      </c>
      <c r="AK259" s="26"/>
      <c r="AL259" s="26"/>
      <c r="AM259" s="26"/>
      <c r="AN259" s="26"/>
      <c r="AO259" s="26">
        <v>434132</v>
      </c>
      <c r="AP259" s="26"/>
      <c r="AQ259" s="26"/>
      <c r="AR259" s="26"/>
      <c r="AS259" s="26"/>
      <c r="AT259" s="26">
        <f t="shared" si="8"/>
        <v>0</v>
      </c>
      <c r="AU259" s="26"/>
      <c r="AV259" s="26"/>
      <c r="AW259" s="26"/>
      <c r="AX259" s="26">
        <v>0</v>
      </c>
      <c r="AY259" s="26"/>
      <c r="AZ259" s="26"/>
      <c r="BA259" s="26"/>
      <c r="BB259" s="26"/>
      <c r="BC259" s="26">
        <v>0</v>
      </c>
      <c r="BD259" s="26"/>
      <c r="BE259" s="26"/>
      <c r="BF259" s="26"/>
      <c r="BG259" s="26"/>
      <c r="BH259" s="26">
        <f t="shared" si="9"/>
        <v>434132</v>
      </c>
      <c r="BI259" s="26"/>
      <c r="BJ259" s="26"/>
      <c r="BK259" s="26"/>
      <c r="BL259" s="26"/>
    </row>
    <row r="260" spans="1:79" s="25" customFormat="1" ht="12.75" customHeight="1">
      <c r="A260" s="33">
        <v>2730</v>
      </c>
      <c r="B260" s="33"/>
      <c r="C260" s="33"/>
      <c r="D260" s="33"/>
      <c r="E260" s="33"/>
      <c r="F260" s="33"/>
      <c r="G260" s="34" t="s">
        <v>179</v>
      </c>
      <c r="H260" s="35"/>
      <c r="I260" s="35"/>
      <c r="J260" s="35"/>
      <c r="K260" s="35"/>
      <c r="L260" s="35"/>
      <c r="M260" s="35"/>
      <c r="N260" s="35"/>
      <c r="O260" s="35"/>
      <c r="P260" s="36"/>
      <c r="Q260" s="26">
        <v>65160</v>
      </c>
      <c r="R260" s="26"/>
      <c r="S260" s="26"/>
      <c r="T260" s="26"/>
      <c r="U260" s="26"/>
      <c r="V260" s="26">
        <v>0</v>
      </c>
      <c r="W260" s="26"/>
      <c r="X260" s="26"/>
      <c r="Y260" s="26"/>
      <c r="Z260" s="26">
        <v>0</v>
      </c>
      <c r="AA260" s="26"/>
      <c r="AB260" s="26"/>
      <c r="AC260" s="26"/>
      <c r="AD260" s="26"/>
      <c r="AE260" s="26">
        <v>0</v>
      </c>
      <c r="AF260" s="26"/>
      <c r="AG260" s="26"/>
      <c r="AH260" s="26"/>
      <c r="AI260" s="26"/>
      <c r="AJ260" s="26">
        <f t="shared" si="7"/>
        <v>65160</v>
      </c>
      <c r="AK260" s="26"/>
      <c r="AL260" s="26"/>
      <c r="AM260" s="26"/>
      <c r="AN260" s="26"/>
      <c r="AO260" s="26">
        <v>68780</v>
      </c>
      <c r="AP260" s="26"/>
      <c r="AQ260" s="26"/>
      <c r="AR260" s="26"/>
      <c r="AS260" s="26"/>
      <c r="AT260" s="26">
        <f t="shared" si="8"/>
        <v>0</v>
      </c>
      <c r="AU260" s="26"/>
      <c r="AV260" s="26"/>
      <c r="AW260" s="26"/>
      <c r="AX260" s="26">
        <v>0</v>
      </c>
      <c r="AY260" s="26"/>
      <c r="AZ260" s="26"/>
      <c r="BA260" s="26"/>
      <c r="BB260" s="26"/>
      <c r="BC260" s="26">
        <v>0</v>
      </c>
      <c r="BD260" s="26"/>
      <c r="BE260" s="26"/>
      <c r="BF260" s="26"/>
      <c r="BG260" s="26"/>
      <c r="BH260" s="26">
        <f t="shared" si="9"/>
        <v>68780</v>
      </c>
      <c r="BI260" s="26"/>
      <c r="BJ260" s="26"/>
      <c r="BK260" s="26"/>
      <c r="BL260" s="26"/>
    </row>
    <row r="261" spans="1:79" s="6" customFormat="1" ht="12.75" customHeight="1">
      <c r="A261" s="28"/>
      <c r="B261" s="28"/>
      <c r="C261" s="28"/>
      <c r="D261" s="28"/>
      <c r="E261" s="28"/>
      <c r="F261" s="28"/>
      <c r="G261" s="29" t="s">
        <v>147</v>
      </c>
      <c r="H261" s="30"/>
      <c r="I261" s="30"/>
      <c r="J261" s="30"/>
      <c r="K261" s="30"/>
      <c r="L261" s="30"/>
      <c r="M261" s="30"/>
      <c r="N261" s="30"/>
      <c r="O261" s="30"/>
      <c r="P261" s="31"/>
      <c r="Q261" s="27">
        <v>3522808</v>
      </c>
      <c r="R261" s="27"/>
      <c r="S261" s="27"/>
      <c r="T261" s="27"/>
      <c r="U261" s="27"/>
      <c r="V261" s="27">
        <v>0</v>
      </c>
      <c r="W261" s="27"/>
      <c r="X261" s="27"/>
      <c r="Y261" s="27"/>
      <c r="Z261" s="27">
        <v>0</v>
      </c>
      <c r="AA261" s="27"/>
      <c r="AB261" s="27"/>
      <c r="AC261" s="27"/>
      <c r="AD261" s="27"/>
      <c r="AE261" s="27">
        <v>0</v>
      </c>
      <c r="AF261" s="27"/>
      <c r="AG261" s="27"/>
      <c r="AH261" s="27"/>
      <c r="AI261" s="27"/>
      <c r="AJ261" s="27">
        <f t="shared" si="7"/>
        <v>3522808</v>
      </c>
      <c r="AK261" s="27"/>
      <c r="AL261" s="27"/>
      <c r="AM261" s="27"/>
      <c r="AN261" s="27"/>
      <c r="AO261" s="27">
        <v>4459033</v>
      </c>
      <c r="AP261" s="27"/>
      <c r="AQ261" s="27"/>
      <c r="AR261" s="27"/>
      <c r="AS261" s="27"/>
      <c r="AT261" s="27">
        <f t="shared" si="8"/>
        <v>0</v>
      </c>
      <c r="AU261" s="27"/>
      <c r="AV261" s="27"/>
      <c r="AW261" s="27"/>
      <c r="AX261" s="27">
        <v>0</v>
      </c>
      <c r="AY261" s="27"/>
      <c r="AZ261" s="27"/>
      <c r="BA261" s="27"/>
      <c r="BB261" s="27"/>
      <c r="BC261" s="27">
        <v>0</v>
      </c>
      <c r="BD261" s="27"/>
      <c r="BE261" s="27"/>
      <c r="BF261" s="27"/>
      <c r="BG261" s="27"/>
      <c r="BH261" s="27">
        <f t="shared" si="9"/>
        <v>4459033</v>
      </c>
      <c r="BI261" s="27"/>
      <c r="BJ261" s="27"/>
      <c r="BK261" s="27"/>
      <c r="BL261" s="27"/>
    </row>
    <row r="263" spans="1:79" ht="14.25" customHeight="1">
      <c r="A263" s="86" t="s">
        <v>246</v>
      </c>
      <c r="B263" s="86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86"/>
      <c r="Q263" s="86"/>
      <c r="R263" s="86"/>
      <c r="S263" s="86"/>
      <c r="T263" s="86"/>
      <c r="U263" s="86"/>
      <c r="V263" s="86"/>
      <c r="W263" s="86"/>
      <c r="X263" s="86"/>
      <c r="Y263" s="86"/>
      <c r="Z263" s="86"/>
      <c r="AA263" s="86"/>
      <c r="AB263" s="86"/>
      <c r="AC263" s="86"/>
      <c r="AD263" s="86"/>
      <c r="AE263" s="86"/>
      <c r="AF263" s="86"/>
      <c r="AG263" s="86"/>
      <c r="AH263" s="86"/>
      <c r="AI263" s="86"/>
      <c r="AJ263" s="86"/>
      <c r="AK263" s="86"/>
      <c r="AL263" s="86"/>
      <c r="AM263" s="86"/>
      <c r="AN263" s="86"/>
      <c r="AO263" s="86"/>
      <c r="AP263" s="86"/>
      <c r="AQ263" s="86"/>
      <c r="AR263" s="86"/>
      <c r="AS263" s="86"/>
      <c r="AT263" s="86"/>
      <c r="AU263" s="86"/>
      <c r="AV263" s="86"/>
      <c r="AW263" s="86"/>
      <c r="AX263" s="86"/>
      <c r="AY263" s="86"/>
      <c r="AZ263" s="86"/>
      <c r="BA263" s="86"/>
      <c r="BB263" s="86"/>
      <c r="BC263" s="86"/>
      <c r="BD263" s="86"/>
      <c r="BE263" s="86"/>
      <c r="BF263" s="86"/>
      <c r="BG263" s="86"/>
      <c r="BH263" s="86"/>
      <c r="BI263" s="86"/>
      <c r="BJ263" s="86"/>
      <c r="BK263" s="86"/>
      <c r="BL263" s="86"/>
    </row>
    <row r="264" spans="1:79" ht="15" customHeight="1">
      <c r="A264" s="88" t="s">
        <v>239</v>
      </c>
      <c r="B264" s="88"/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  <c r="AA264" s="88"/>
      <c r="AB264" s="88"/>
      <c r="AC264" s="88"/>
      <c r="AD264" s="88"/>
      <c r="AE264" s="88"/>
      <c r="AF264" s="88"/>
      <c r="AG264" s="88"/>
      <c r="AH264" s="88"/>
      <c r="AI264" s="88"/>
      <c r="AJ264" s="88"/>
      <c r="AK264" s="88"/>
      <c r="AL264" s="88"/>
      <c r="AM264" s="88"/>
      <c r="AN264" s="88"/>
      <c r="AO264" s="88"/>
      <c r="AP264" s="88"/>
      <c r="AQ264" s="88"/>
      <c r="AR264" s="88"/>
      <c r="AS264" s="88"/>
      <c r="AT264" s="88"/>
      <c r="AU264" s="88"/>
      <c r="AV264" s="88"/>
      <c r="AW264" s="88"/>
      <c r="AX264" s="88"/>
      <c r="AY264" s="88"/>
      <c r="AZ264" s="88"/>
      <c r="BA264" s="88"/>
      <c r="BB264" s="88"/>
      <c r="BC264" s="88"/>
      <c r="BD264" s="88"/>
      <c r="BE264" s="88"/>
      <c r="BF264" s="88"/>
      <c r="BG264" s="88"/>
      <c r="BH264" s="88"/>
      <c r="BI264" s="88"/>
      <c r="BJ264" s="88"/>
      <c r="BK264" s="88"/>
      <c r="BL264" s="88"/>
    </row>
    <row r="265" spans="1:79" ht="42.95" customHeight="1">
      <c r="A265" s="89" t="s">
        <v>135</v>
      </c>
      <c r="B265" s="89"/>
      <c r="C265" s="89"/>
      <c r="D265" s="89"/>
      <c r="E265" s="89"/>
      <c r="F265" s="89"/>
      <c r="G265" s="49" t="s">
        <v>19</v>
      </c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 t="s">
        <v>15</v>
      </c>
      <c r="U265" s="49"/>
      <c r="V265" s="49"/>
      <c r="W265" s="49"/>
      <c r="X265" s="49"/>
      <c r="Y265" s="49"/>
      <c r="Z265" s="49" t="s">
        <v>14</v>
      </c>
      <c r="AA265" s="49"/>
      <c r="AB265" s="49"/>
      <c r="AC265" s="49"/>
      <c r="AD265" s="49"/>
      <c r="AE265" s="49" t="s">
        <v>242</v>
      </c>
      <c r="AF265" s="49"/>
      <c r="AG265" s="49"/>
      <c r="AH265" s="49"/>
      <c r="AI265" s="49"/>
      <c r="AJ265" s="49"/>
      <c r="AK265" s="49" t="s">
        <v>247</v>
      </c>
      <c r="AL265" s="49"/>
      <c r="AM265" s="49"/>
      <c r="AN265" s="49"/>
      <c r="AO265" s="49"/>
      <c r="AP265" s="49"/>
      <c r="AQ265" s="49" t="s">
        <v>259</v>
      </c>
      <c r="AR265" s="49"/>
      <c r="AS265" s="49"/>
      <c r="AT265" s="49"/>
      <c r="AU265" s="49"/>
      <c r="AV265" s="49"/>
      <c r="AW265" s="49" t="s">
        <v>18</v>
      </c>
      <c r="AX265" s="49"/>
      <c r="AY265" s="49"/>
      <c r="AZ265" s="49"/>
      <c r="BA265" s="49"/>
      <c r="BB265" s="49"/>
      <c r="BC265" s="49"/>
      <c r="BD265" s="49"/>
      <c r="BE265" s="49" t="s">
        <v>156</v>
      </c>
      <c r="BF265" s="49"/>
      <c r="BG265" s="49"/>
      <c r="BH265" s="49"/>
      <c r="BI265" s="49"/>
      <c r="BJ265" s="49"/>
      <c r="BK265" s="49"/>
      <c r="BL265" s="49"/>
    </row>
    <row r="266" spans="1:79" ht="21.75" customHeight="1">
      <c r="A266" s="89"/>
      <c r="B266" s="89"/>
      <c r="C266" s="89"/>
      <c r="D266" s="89"/>
      <c r="E266" s="89"/>
      <c r="F266" s="8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AY266" s="49"/>
      <c r="AZ266" s="49"/>
      <c r="BA266" s="49"/>
      <c r="BB266" s="49"/>
      <c r="BC266" s="49"/>
      <c r="BD266" s="49"/>
      <c r="BE266" s="49"/>
      <c r="BF266" s="49"/>
      <c r="BG266" s="49"/>
      <c r="BH266" s="49"/>
      <c r="BI266" s="49"/>
      <c r="BJ266" s="49"/>
      <c r="BK266" s="49"/>
      <c r="BL266" s="49"/>
    </row>
    <row r="267" spans="1:79" ht="15" customHeight="1">
      <c r="A267" s="49">
        <v>1</v>
      </c>
      <c r="B267" s="49"/>
      <c r="C267" s="49"/>
      <c r="D267" s="49"/>
      <c r="E267" s="49"/>
      <c r="F267" s="49"/>
      <c r="G267" s="49">
        <v>2</v>
      </c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>
        <v>3</v>
      </c>
      <c r="U267" s="49"/>
      <c r="V267" s="49"/>
      <c r="W267" s="49"/>
      <c r="X267" s="49"/>
      <c r="Y267" s="49"/>
      <c r="Z267" s="49">
        <v>4</v>
      </c>
      <c r="AA267" s="49"/>
      <c r="AB267" s="49"/>
      <c r="AC267" s="49"/>
      <c r="AD267" s="49"/>
      <c r="AE267" s="49">
        <v>5</v>
      </c>
      <c r="AF267" s="49"/>
      <c r="AG267" s="49"/>
      <c r="AH267" s="49"/>
      <c r="AI267" s="49"/>
      <c r="AJ267" s="49"/>
      <c r="AK267" s="49">
        <v>6</v>
      </c>
      <c r="AL267" s="49"/>
      <c r="AM267" s="49"/>
      <c r="AN267" s="49"/>
      <c r="AO267" s="49"/>
      <c r="AP267" s="49"/>
      <c r="AQ267" s="49">
        <v>7</v>
      </c>
      <c r="AR267" s="49"/>
      <c r="AS267" s="49"/>
      <c r="AT267" s="49"/>
      <c r="AU267" s="49"/>
      <c r="AV267" s="49"/>
      <c r="AW267" s="41">
        <v>8</v>
      </c>
      <c r="AX267" s="41"/>
      <c r="AY267" s="41"/>
      <c r="AZ267" s="41"/>
      <c r="BA267" s="41"/>
      <c r="BB267" s="41"/>
      <c r="BC267" s="41"/>
      <c r="BD267" s="41"/>
      <c r="BE267" s="41">
        <v>9</v>
      </c>
      <c r="BF267" s="41"/>
      <c r="BG267" s="41"/>
      <c r="BH267" s="41"/>
      <c r="BI267" s="41"/>
      <c r="BJ267" s="41"/>
      <c r="BK267" s="41"/>
      <c r="BL267" s="41"/>
    </row>
    <row r="268" spans="1:79" s="1" customFormat="1" ht="18.75" hidden="1" customHeight="1">
      <c r="A268" s="41" t="s">
        <v>64</v>
      </c>
      <c r="B268" s="41"/>
      <c r="C268" s="41"/>
      <c r="D268" s="41"/>
      <c r="E268" s="41"/>
      <c r="F268" s="41"/>
      <c r="G268" s="87" t="s">
        <v>57</v>
      </c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42" t="s">
        <v>80</v>
      </c>
      <c r="U268" s="42"/>
      <c r="V268" s="42"/>
      <c r="W268" s="42"/>
      <c r="X268" s="42"/>
      <c r="Y268" s="42"/>
      <c r="Z268" s="42" t="s">
        <v>81</v>
      </c>
      <c r="AA268" s="42"/>
      <c r="AB268" s="42"/>
      <c r="AC268" s="42"/>
      <c r="AD268" s="42"/>
      <c r="AE268" s="42" t="s">
        <v>82</v>
      </c>
      <c r="AF268" s="42"/>
      <c r="AG268" s="42"/>
      <c r="AH268" s="42"/>
      <c r="AI268" s="42"/>
      <c r="AJ268" s="42"/>
      <c r="AK268" s="42" t="s">
        <v>83</v>
      </c>
      <c r="AL268" s="42"/>
      <c r="AM268" s="42"/>
      <c r="AN268" s="42"/>
      <c r="AO268" s="42"/>
      <c r="AP268" s="42"/>
      <c r="AQ268" s="42" t="s">
        <v>84</v>
      </c>
      <c r="AR268" s="42"/>
      <c r="AS268" s="42"/>
      <c r="AT268" s="42"/>
      <c r="AU268" s="42"/>
      <c r="AV268" s="42"/>
      <c r="AW268" s="87" t="s">
        <v>87</v>
      </c>
      <c r="AX268" s="87"/>
      <c r="AY268" s="87"/>
      <c r="AZ268" s="87"/>
      <c r="BA268" s="87"/>
      <c r="BB268" s="87"/>
      <c r="BC268" s="87"/>
      <c r="BD268" s="87"/>
      <c r="BE268" s="87" t="s">
        <v>88</v>
      </c>
      <c r="BF268" s="87"/>
      <c r="BG268" s="87"/>
      <c r="BH268" s="87"/>
      <c r="BI268" s="87"/>
      <c r="BJ268" s="87"/>
      <c r="BK268" s="87"/>
      <c r="BL268" s="87"/>
      <c r="CA268" s="1" t="s">
        <v>54</v>
      </c>
    </row>
    <row r="269" spans="1:79" s="25" customFormat="1" ht="12.75" customHeight="1">
      <c r="A269" s="33">
        <v>2111</v>
      </c>
      <c r="B269" s="33"/>
      <c r="C269" s="33"/>
      <c r="D269" s="33"/>
      <c r="E269" s="33"/>
      <c r="F269" s="33"/>
      <c r="G269" s="34" t="s">
        <v>174</v>
      </c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6"/>
      <c r="T269" s="26">
        <v>134000</v>
      </c>
      <c r="U269" s="26"/>
      <c r="V269" s="26"/>
      <c r="W269" s="26"/>
      <c r="X269" s="26"/>
      <c r="Y269" s="26"/>
      <c r="Z269" s="26">
        <v>134000</v>
      </c>
      <c r="AA269" s="26"/>
      <c r="AB269" s="26"/>
      <c r="AC269" s="26"/>
      <c r="AD269" s="26"/>
      <c r="AE269" s="26">
        <v>0</v>
      </c>
      <c r="AF269" s="26"/>
      <c r="AG269" s="26"/>
      <c r="AH269" s="26"/>
      <c r="AI269" s="26"/>
      <c r="AJ269" s="26"/>
      <c r="AK269" s="26">
        <v>0</v>
      </c>
      <c r="AL269" s="26"/>
      <c r="AM269" s="26"/>
      <c r="AN269" s="26"/>
      <c r="AO269" s="26"/>
      <c r="AP269" s="26"/>
      <c r="AQ269" s="26">
        <v>0</v>
      </c>
      <c r="AR269" s="26"/>
      <c r="AS269" s="26"/>
      <c r="AT269" s="26"/>
      <c r="AU269" s="26"/>
      <c r="AV269" s="26"/>
      <c r="AW269" s="32"/>
      <c r="AX269" s="32"/>
      <c r="AY269" s="32"/>
      <c r="AZ269" s="32"/>
      <c r="BA269" s="32"/>
      <c r="BB269" s="32"/>
      <c r="BC269" s="32"/>
      <c r="BD269" s="32"/>
      <c r="BE269" s="32"/>
      <c r="BF269" s="32"/>
      <c r="BG269" s="32"/>
      <c r="BH269" s="32"/>
      <c r="BI269" s="32"/>
      <c r="BJ269" s="32"/>
      <c r="BK269" s="32"/>
      <c r="BL269" s="32"/>
      <c r="CA269" s="25" t="s">
        <v>55</v>
      </c>
    </row>
    <row r="270" spans="1:79" s="25" customFormat="1" ht="12.75" customHeight="1">
      <c r="A270" s="33">
        <v>2120</v>
      </c>
      <c r="B270" s="33"/>
      <c r="C270" s="33"/>
      <c r="D270" s="33"/>
      <c r="E270" s="33"/>
      <c r="F270" s="33"/>
      <c r="G270" s="34" t="s">
        <v>175</v>
      </c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6"/>
      <c r="T270" s="26">
        <v>29480</v>
      </c>
      <c r="U270" s="26"/>
      <c r="V270" s="26"/>
      <c r="W270" s="26"/>
      <c r="X270" s="26"/>
      <c r="Y270" s="26"/>
      <c r="Z270" s="26">
        <v>29480</v>
      </c>
      <c r="AA270" s="26"/>
      <c r="AB270" s="26"/>
      <c r="AC270" s="26"/>
      <c r="AD270" s="26"/>
      <c r="AE270" s="26">
        <v>0</v>
      </c>
      <c r="AF270" s="26"/>
      <c r="AG270" s="26"/>
      <c r="AH270" s="26"/>
      <c r="AI270" s="26"/>
      <c r="AJ270" s="26"/>
      <c r="AK270" s="26">
        <v>0</v>
      </c>
      <c r="AL270" s="26"/>
      <c r="AM270" s="26"/>
      <c r="AN270" s="26"/>
      <c r="AO270" s="26"/>
      <c r="AP270" s="26"/>
      <c r="AQ270" s="26">
        <v>0</v>
      </c>
      <c r="AR270" s="26"/>
      <c r="AS270" s="26"/>
      <c r="AT270" s="26"/>
      <c r="AU270" s="26"/>
      <c r="AV270" s="26"/>
      <c r="AW270" s="32"/>
      <c r="AX270" s="32"/>
      <c r="AY270" s="32"/>
      <c r="AZ270" s="32"/>
      <c r="BA270" s="32"/>
      <c r="BB270" s="32"/>
      <c r="BC270" s="32"/>
      <c r="BD270" s="32"/>
      <c r="BE270" s="32"/>
      <c r="BF270" s="32"/>
      <c r="BG270" s="32"/>
      <c r="BH270" s="32"/>
      <c r="BI270" s="32"/>
      <c r="BJ270" s="32"/>
      <c r="BK270" s="32"/>
      <c r="BL270" s="32"/>
    </row>
    <row r="271" spans="1:79" s="25" customFormat="1" ht="25.5" customHeight="1">
      <c r="A271" s="33">
        <v>2210</v>
      </c>
      <c r="B271" s="33"/>
      <c r="C271" s="33"/>
      <c r="D271" s="33"/>
      <c r="E271" s="33"/>
      <c r="F271" s="33"/>
      <c r="G271" s="34" t="s">
        <v>176</v>
      </c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6"/>
      <c r="T271" s="26">
        <v>10000</v>
      </c>
      <c r="U271" s="26"/>
      <c r="V271" s="26"/>
      <c r="W271" s="26"/>
      <c r="X271" s="26"/>
      <c r="Y271" s="26"/>
      <c r="Z271" s="26">
        <v>9980</v>
      </c>
      <c r="AA271" s="26"/>
      <c r="AB271" s="26"/>
      <c r="AC271" s="26"/>
      <c r="AD271" s="26"/>
      <c r="AE271" s="26">
        <v>0</v>
      </c>
      <c r="AF271" s="26"/>
      <c r="AG271" s="26"/>
      <c r="AH271" s="26"/>
      <c r="AI271" s="26"/>
      <c r="AJ271" s="26"/>
      <c r="AK271" s="26">
        <v>0</v>
      </c>
      <c r="AL271" s="26"/>
      <c r="AM271" s="26"/>
      <c r="AN271" s="26"/>
      <c r="AO271" s="26"/>
      <c r="AP271" s="26"/>
      <c r="AQ271" s="26">
        <v>0</v>
      </c>
      <c r="AR271" s="26"/>
      <c r="AS271" s="26"/>
      <c r="AT271" s="26"/>
      <c r="AU271" s="26"/>
      <c r="AV271" s="26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</row>
    <row r="272" spans="1:79" s="25" customFormat="1" ht="12.75" customHeight="1">
      <c r="A272" s="33">
        <v>2240</v>
      </c>
      <c r="B272" s="33"/>
      <c r="C272" s="33"/>
      <c r="D272" s="33"/>
      <c r="E272" s="33"/>
      <c r="F272" s="33"/>
      <c r="G272" s="34" t="s">
        <v>177</v>
      </c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6"/>
      <c r="T272" s="26">
        <v>157618.35999999987</v>
      </c>
      <c r="U272" s="26"/>
      <c r="V272" s="26"/>
      <c r="W272" s="26"/>
      <c r="X272" s="26"/>
      <c r="Y272" s="26"/>
      <c r="Z272" s="26">
        <v>157618.36000000002</v>
      </c>
      <c r="AA272" s="26"/>
      <c r="AB272" s="26"/>
      <c r="AC272" s="26"/>
      <c r="AD272" s="26"/>
      <c r="AE272" s="26">
        <v>0</v>
      </c>
      <c r="AF272" s="26"/>
      <c r="AG272" s="26"/>
      <c r="AH272" s="26"/>
      <c r="AI272" s="26"/>
      <c r="AJ272" s="26"/>
      <c r="AK272" s="26">
        <v>0</v>
      </c>
      <c r="AL272" s="26"/>
      <c r="AM272" s="26"/>
      <c r="AN272" s="26"/>
      <c r="AO272" s="26"/>
      <c r="AP272" s="26"/>
      <c r="AQ272" s="26">
        <v>0</v>
      </c>
      <c r="AR272" s="26"/>
      <c r="AS272" s="26"/>
      <c r="AT272" s="26"/>
      <c r="AU272" s="26"/>
      <c r="AV272" s="26"/>
      <c r="AW272" s="32"/>
      <c r="AX272" s="32"/>
      <c r="AY272" s="32"/>
      <c r="AZ272" s="32"/>
      <c r="BA272" s="32"/>
      <c r="BB272" s="32"/>
      <c r="BC272" s="32"/>
      <c r="BD272" s="32"/>
      <c r="BE272" s="32"/>
      <c r="BF272" s="32"/>
      <c r="BG272" s="32"/>
      <c r="BH272" s="32"/>
      <c r="BI272" s="32"/>
      <c r="BJ272" s="32"/>
      <c r="BK272" s="32"/>
      <c r="BL272" s="32"/>
    </row>
    <row r="273" spans="1:64" s="25" customFormat="1" ht="38.25" customHeight="1">
      <c r="A273" s="33">
        <v>2282</v>
      </c>
      <c r="B273" s="33"/>
      <c r="C273" s="33"/>
      <c r="D273" s="33"/>
      <c r="E273" s="33"/>
      <c r="F273" s="33"/>
      <c r="G273" s="34" t="s">
        <v>178</v>
      </c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6"/>
      <c r="T273" s="26">
        <v>19136</v>
      </c>
      <c r="U273" s="26"/>
      <c r="V273" s="26"/>
      <c r="W273" s="26"/>
      <c r="X273" s="26"/>
      <c r="Y273" s="26"/>
      <c r="Z273" s="26">
        <v>19136</v>
      </c>
      <c r="AA273" s="26"/>
      <c r="AB273" s="26"/>
      <c r="AC273" s="26"/>
      <c r="AD273" s="26"/>
      <c r="AE273" s="26">
        <v>0</v>
      </c>
      <c r="AF273" s="26"/>
      <c r="AG273" s="26"/>
      <c r="AH273" s="26"/>
      <c r="AI273" s="26"/>
      <c r="AJ273" s="26"/>
      <c r="AK273" s="26">
        <v>0</v>
      </c>
      <c r="AL273" s="26"/>
      <c r="AM273" s="26"/>
      <c r="AN273" s="26"/>
      <c r="AO273" s="26"/>
      <c r="AP273" s="26"/>
      <c r="AQ273" s="26">
        <v>0</v>
      </c>
      <c r="AR273" s="26"/>
      <c r="AS273" s="26"/>
      <c r="AT273" s="26"/>
      <c r="AU273" s="26"/>
      <c r="AV273" s="26"/>
      <c r="AW273" s="32"/>
      <c r="AX273" s="32"/>
      <c r="AY273" s="32"/>
      <c r="AZ273" s="32"/>
      <c r="BA273" s="32"/>
      <c r="BB273" s="32"/>
      <c r="BC273" s="32"/>
      <c r="BD273" s="32"/>
      <c r="BE273" s="32"/>
      <c r="BF273" s="32"/>
      <c r="BG273" s="32"/>
      <c r="BH273" s="32"/>
      <c r="BI273" s="32"/>
      <c r="BJ273" s="32"/>
      <c r="BK273" s="32"/>
      <c r="BL273" s="32"/>
    </row>
    <row r="274" spans="1:64" s="25" customFormat="1" ht="12.75" customHeight="1">
      <c r="A274" s="33">
        <v>2730</v>
      </c>
      <c r="B274" s="33"/>
      <c r="C274" s="33"/>
      <c r="D274" s="33"/>
      <c r="E274" s="33"/>
      <c r="F274" s="33"/>
      <c r="G274" s="34" t="s">
        <v>179</v>
      </c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6"/>
      <c r="T274" s="26">
        <v>76020</v>
      </c>
      <c r="U274" s="26"/>
      <c r="V274" s="26"/>
      <c r="W274" s="26"/>
      <c r="X274" s="26"/>
      <c r="Y274" s="26"/>
      <c r="Z274" s="26">
        <v>74210</v>
      </c>
      <c r="AA274" s="26"/>
      <c r="AB274" s="26"/>
      <c r="AC274" s="26"/>
      <c r="AD274" s="26"/>
      <c r="AE274" s="26">
        <v>0</v>
      </c>
      <c r="AF274" s="26"/>
      <c r="AG274" s="26"/>
      <c r="AH274" s="26"/>
      <c r="AI274" s="26"/>
      <c r="AJ274" s="26"/>
      <c r="AK274" s="26">
        <v>0</v>
      </c>
      <c r="AL274" s="26"/>
      <c r="AM274" s="26"/>
      <c r="AN274" s="26"/>
      <c r="AO274" s="26"/>
      <c r="AP274" s="26"/>
      <c r="AQ274" s="26">
        <v>0</v>
      </c>
      <c r="AR274" s="26"/>
      <c r="AS274" s="26"/>
      <c r="AT274" s="26"/>
      <c r="AU274" s="26"/>
      <c r="AV274" s="26"/>
      <c r="AW274" s="32"/>
      <c r="AX274" s="32"/>
      <c r="AY274" s="32"/>
      <c r="AZ274" s="32"/>
      <c r="BA274" s="32"/>
      <c r="BB274" s="32"/>
      <c r="BC274" s="32"/>
      <c r="BD274" s="32"/>
      <c r="BE274" s="32"/>
      <c r="BF274" s="32"/>
      <c r="BG274" s="32"/>
      <c r="BH274" s="32"/>
      <c r="BI274" s="32"/>
      <c r="BJ274" s="32"/>
      <c r="BK274" s="32"/>
      <c r="BL274" s="32"/>
    </row>
    <row r="275" spans="1:64" s="6" customFormat="1" ht="12.75" customHeight="1">
      <c r="A275" s="28"/>
      <c r="B275" s="28"/>
      <c r="C275" s="28"/>
      <c r="D275" s="28"/>
      <c r="E275" s="28"/>
      <c r="F275" s="28"/>
      <c r="G275" s="29" t="s">
        <v>147</v>
      </c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1"/>
      <c r="T275" s="27">
        <v>426254.35999999987</v>
      </c>
      <c r="U275" s="27"/>
      <c r="V275" s="27"/>
      <c r="W275" s="27"/>
      <c r="X275" s="27"/>
      <c r="Y275" s="27"/>
      <c r="Z275" s="27">
        <v>424424.36</v>
      </c>
      <c r="AA275" s="27"/>
      <c r="AB275" s="27"/>
      <c r="AC275" s="27"/>
      <c r="AD275" s="27"/>
      <c r="AE275" s="27">
        <v>0</v>
      </c>
      <c r="AF275" s="27"/>
      <c r="AG275" s="27"/>
      <c r="AH275" s="27"/>
      <c r="AI275" s="27"/>
      <c r="AJ275" s="27"/>
      <c r="AK275" s="27">
        <v>0</v>
      </c>
      <c r="AL275" s="27"/>
      <c r="AM275" s="27"/>
      <c r="AN275" s="27"/>
      <c r="AO275" s="27"/>
      <c r="AP275" s="27"/>
      <c r="AQ275" s="27">
        <v>0</v>
      </c>
      <c r="AR275" s="27"/>
      <c r="AS275" s="27"/>
      <c r="AT275" s="27"/>
      <c r="AU275" s="27"/>
      <c r="AV275" s="27"/>
      <c r="AW275" s="37"/>
      <c r="AX275" s="37"/>
      <c r="AY275" s="37"/>
      <c r="AZ275" s="37"/>
      <c r="BA275" s="37"/>
      <c r="BB275" s="37"/>
      <c r="BC275" s="37"/>
      <c r="BD275" s="37"/>
      <c r="BE275" s="37"/>
      <c r="BF275" s="37"/>
      <c r="BG275" s="37"/>
      <c r="BH275" s="37"/>
      <c r="BI275" s="37"/>
      <c r="BJ275" s="37"/>
      <c r="BK275" s="37"/>
      <c r="BL275" s="37"/>
    </row>
    <row r="277" spans="1:64" ht="14.25" customHeight="1">
      <c r="A277" s="86" t="s">
        <v>260</v>
      </c>
      <c r="B277" s="86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  <c r="AA277" s="86"/>
      <c r="AB277" s="86"/>
      <c r="AC277" s="86"/>
      <c r="AD277" s="86"/>
      <c r="AE277" s="86"/>
      <c r="AF277" s="86"/>
      <c r="AG277" s="86"/>
      <c r="AH277" s="86"/>
      <c r="AI277" s="86"/>
      <c r="AJ277" s="86"/>
      <c r="AK277" s="86"/>
      <c r="AL277" s="86"/>
      <c r="AM277" s="86"/>
      <c r="AN277" s="86"/>
      <c r="AO277" s="86"/>
      <c r="AP277" s="86"/>
      <c r="AQ277" s="86"/>
      <c r="AR277" s="86"/>
      <c r="AS277" s="86"/>
      <c r="AT277" s="86"/>
      <c r="AU277" s="86"/>
      <c r="AV277" s="86"/>
      <c r="AW277" s="86"/>
      <c r="AX277" s="86"/>
      <c r="AY277" s="86"/>
      <c r="AZ277" s="86"/>
      <c r="BA277" s="86"/>
      <c r="BB277" s="86"/>
      <c r="BC277" s="86"/>
      <c r="BD277" s="86"/>
      <c r="BE277" s="86"/>
      <c r="BF277" s="86"/>
      <c r="BG277" s="86"/>
      <c r="BH277" s="86"/>
      <c r="BI277" s="86"/>
      <c r="BJ277" s="86"/>
      <c r="BK277" s="86"/>
      <c r="BL277" s="86"/>
    </row>
    <row r="278" spans="1:64" ht="15" customHeight="1">
      <c r="A278" s="83" t="s">
        <v>234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  <c r="AI278" s="78"/>
      <c r="AJ278" s="78"/>
      <c r="AK278" s="78"/>
      <c r="AL278" s="78"/>
      <c r="AM278" s="78"/>
      <c r="AN278" s="78"/>
      <c r="AO278" s="78"/>
      <c r="AP278" s="78"/>
      <c r="AQ278" s="78"/>
      <c r="AR278" s="78"/>
      <c r="AS278" s="78"/>
      <c r="AT278" s="78"/>
      <c r="AU278" s="78"/>
      <c r="AV278" s="78"/>
      <c r="AW278" s="78"/>
      <c r="AX278" s="78"/>
      <c r="AY278" s="78"/>
      <c r="AZ278" s="78"/>
      <c r="BA278" s="78"/>
      <c r="BB278" s="78"/>
      <c r="BC278" s="78"/>
      <c r="BD278" s="78"/>
      <c r="BE278" s="78"/>
      <c r="BF278" s="78"/>
      <c r="BG278" s="78"/>
      <c r="BH278" s="78"/>
      <c r="BI278" s="78"/>
      <c r="BJ278" s="78"/>
      <c r="BK278" s="78"/>
      <c r="BL278" s="78"/>
    </row>
    <row r="279" spans="1:64" ht="1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</row>
    <row r="281" spans="1:64" ht="14.25">
      <c r="A281" s="86" t="s">
        <v>275</v>
      </c>
      <c r="B281" s="86"/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6"/>
      <c r="U281" s="86"/>
      <c r="V281" s="86"/>
      <c r="W281" s="86"/>
      <c r="X281" s="86"/>
      <c r="Y281" s="86"/>
      <c r="Z281" s="86"/>
      <c r="AA281" s="86"/>
      <c r="AB281" s="86"/>
      <c r="AC281" s="86"/>
      <c r="AD281" s="86"/>
      <c r="AE281" s="86"/>
      <c r="AF281" s="86"/>
      <c r="AG281" s="86"/>
      <c r="AH281" s="86"/>
      <c r="AI281" s="86"/>
      <c r="AJ281" s="86"/>
      <c r="AK281" s="86"/>
      <c r="AL281" s="86"/>
      <c r="AM281" s="86"/>
      <c r="AN281" s="86"/>
      <c r="AO281" s="86"/>
      <c r="AP281" s="86"/>
      <c r="AQ281" s="86"/>
      <c r="AR281" s="86"/>
      <c r="AS281" s="86"/>
      <c r="AT281" s="86"/>
      <c r="AU281" s="86"/>
      <c r="AV281" s="86"/>
      <c r="AW281" s="86"/>
      <c r="AX281" s="86"/>
      <c r="AY281" s="86"/>
      <c r="AZ281" s="86"/>
      <c r="BA281" s="86"/>
      <c r="BB281" s="86"/>
      <c r="BC281" s="86"/>
      <c r="BD281" s="86"/>
      <c r="BE281" s="86"/>
      <c r="BF281" s="86"/>
      <c r="BG281" s="86"/>
      <c r="BH281" s="86"/>
      <c r="BI281" s="86"/>
      <c r="BJ281" s="86"/>
      <c r="BK281" s="86"/>
      <c r="BL281" s="86"/>
    </row>
    <row r="282" spans="1:64" ht="14.25">
      <c r="A282" s="86" t="s">
        <v>248</v>
      </c>
      <c r="B282" s="86"/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  <c r="AA282" s="86"/>
      <c r="AB282" s="86"/>
      <c r="AC282" s="86"/>
      <c r="AD282" s="86"/>
      <c r="AE282" s="86"/>
      <c r="AF282" s="86"/>
      <c r="AG282" s="86"/>
      <c r="AH282" s="86"/>
      <c r="AI282" s="86"/>
      <c r="AJ282" s="86"/>
      <c r="AK282" s="86"/>
      <c r="AL282" s="86"/>
      <c r="AM282" s="86"/>
      <c r="AN282" s="86"/>
      <c r="AO282" s="86"/>
      <c r="AP282" s="86"/>
      <c r="AQ282" s="86"/>
      <c r="AR282" s="86"/>
      <c r="AS282" s="86"/>
      <c r="AT282" s="86"/>
      <c r="AU282" s="86"/>
      <c r="AV282" s="86"/>
      <c r="AW282" s="86"/>
      <c r="AX282" s="86"/>
      <c r="AY282" s="86"/>
      <c r="AZ282" s="86"/>
      <c r="BA282" s="86"/>
      <c r="BB282" s="86"/>
      <c r="BC282" s="86"/>
      <c r="BD282" s="86"/>
      <c r="BE282" s="86"/>
      <c r="BF282" s="86"/>
      <c r="BG282" s="86"/>
      <c r="BH282" s="86"/>
      <c r="BI282" s="86"/>
      <c r="BJ282" s="86"/>
      <c r="BK282" s="86"/>
      <c r="BL282" s="86"/>
    </row>
    <row r="283" spans="1:64" ht="15" customHeight="1">
      <c r="A283" s="83" t="s">
        <v>233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  <c r="AI283" s="78"/>
      <c r="AJ283" s="78"/>
      <c r="AK283" s="78"/>
      <c r="AL283" s="78"/>
      <c r="AM283" s="78"/>
      <c r="AN283" s="78"/>
      <c r="AO283" s="78"/>
      <c r="AP283" s="78"/>
      <c r="AQ283" s="78"/>
      <c r="AR283" s="78"/>
      <c r="AS283" s="78"/>
      <c r="AT283" s="78"/>
      <c r="AU283" s="78"/>
      <c r="AV283" s="78"/>
      <c r="AW283" s="78"/>
      <c r="AX283" s="78"/>
      <c r="AY283" s="78"/>
      <c r="AZ283" s="78"/>
      <c r="BA283" s="78"/>
      <c r="BB283" s="78"/>
      <c r="BC283" s="78"/>
      <c r="BD283" s="78"/>
      <c r="BE283" s="78"/>
      <c r="BF283" s="78"/>
      <c r="BG283" s="78"/>
      <c r="BH283" s="78"/>
      <c r="BI283" s="78"/>
      <c r="BJ283" s="78"/>
      <c r="BK283" s="78"/>
      <c r="BL283" s="78"/>
    </row>
    <row r="284" spans="1:64" ht="1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</row>
    <row r="287" spans="1:64" ht="18.95" customHeight="1">
      <c r="A287" s="77" t="s">
        <v>287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22"/>
      <c r="AC287" s="22"/>
      <c r="AD287" s="22"/>
      <c r="AE287" s="22"/>
      <c r="AF287" s="22"/>
      <c r="AG287" s="22"/>
      <c r="AH287" s="84"/>
      <c r="AI287" s="84"/>
      <c r="AJ287" s="84"/>
      <c r="AK287" s="84"/>
      <c r="AL287" s="84"/>
      <c r="AM287" s="84"/>
      <c r="AN287" s="84"/>
      <c r="AO287" s="84"/>
      <c r="AP287" s="84"/>
      <c r="AQ287" s="22"/>
      <c r="AR287" s="22"/>
      <c r="AS287" s="22"/>
      <c r="AT287" s="22"/>
      <c r="AU287" s="85" t="s">
        <v>285</v>
      </c>
      <c r="AV287" s="81"/>
      <c r="AW287" s="81"/>
      <c r="AX287" s="81"/>
      <c r="AY287" s="81"/>
      <c r="AZ287" s="81"/>
      <c r="BA287" s="81"/>
      <c r="BB287" s="81"/>
      <c r="BC287" s="81"/>
      <c r="BD287" s="81"/>
      <c r="BE287" s="81"/>
      <c r="BF287" s="81"/>
    </row>
    <row r="288" spans="1:64" ht="12.75" customHeight="1">
      <c r="AB288" s="23"/>
      <c r="AC288" s="23"/>
      <c r="AD288" s="23"/>
      <c r="AE288" s="23"/>
      <c r="AF288" s="23"/>
      <c r="AG288" s="23"/>
      <c r="AH288" s="82" t="s">
        <v>1</v>
      </c>
      <c r="AI288" s="82"/>
      <c r="AJ288" s="82"/>
      <c r="AK288" s="82"/>
      <c r="AL288" s="82"/>
      <c r="AM288" s="82"/>
      <c r="AN288" s="82"/>
      <c r="AO288" s="82"/>
      <c r="AP288" s="82"/>
      <c r="AQ288" s="23"/>
      <c r="AR288" s="23"/>
      <c r="AS288" s="23"/>
      <c r="AT288" s="23"/>
      <c r="AU288" s="82" t="s">
        <v>160</v>
      </c>
      <c r="AV288" s="82"/>
      <c r="AW288" s="82"/>
      <c r="AX288" s="82"/>
      <c r="AY288" s="82"/>
      <c r="AZ288" s="82"/>
      <c r="BA288" s="82"/>
      <c r="BB288" s="82"/>
      <c r="BC288" s="82"/>
      <c r="BD288" s="82"/>
      <c r="BE288" s="82"/>
      <c r="BF288" s="82"/>
    </row>
    <row r="289" spans="1:58" ht="15">
      <c r="AB289" s="23"/>
      <c r="AC289" s="23"/>
      <c r="AD289" s="23"/>
      <c r="AE289" s="23"/>
      <c r="AF289" s="23"/>
      <c r="AG289" s="23"/>
      <c r="AH289" s="24"/>
      <c r="AI289" s="24"/>
      <c r="AJ289" s="24"/>
      <c r="AK289" s="24"/>
      <c r="AL289" s="24"/>
      <c r="AM289" s="24"/>
      <c r="AN289" s="24"/>
      <c r="AO289" s="24"/>
      <c r="AP289" s="24"/>
      <c r="AQ289" s="23"/>
      <c r="AR289" s="23"/>
      <c r="AS289" s="23"/>
      <c r="AT289" s="23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</row>
    <row r="290" spans="1:58" ht="18" customHeight="1">
      <c r="A290" s="77" t="s">
        <v>288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23"/>
      <c r="AC290" s="23"/>
      <c r="AD290" s="23"/>
      <c r="AE290" s="23"/>
      <c r="AF290" s="23"/>
      <c r="AG290" s="23"/>
      <c r="AH290" s="79"/>
      <c r="AI290" s="79"/>
      <c r="AJ290" s="79"/>
      <c r="AK290" s="79"/>
      <c r="AL290" s="79"/>
      <c r="AM290" s="79"/>
      <c r="AN290" s="79"/>
      <c r="AO290" s="79"/>
      <c r="AP290" s="79"/>
      <c r="AQ290" s="23"/>
      <c r="AR290" s="23"/>
      <c r="AS290" s="23"/>
      <c r="AT290" s="23"/>
      <c r="AU290" s="80" t="s">
        <v>286</v>
      </c>
      <c r="AV290" s="81"/>
      <c r="AW290" s="81"/>
      <c r="AX290" s="81"/>
      <c r="AY290" s="81"/>
      <c r="AZ290" s="81"/>
      <c r="BA290" s="81"/>
      <c r="BB290" s="81"/>
      <c r="BC290" s="81"/>
      <c r="BD290" s="81"/>
      <c r="BE290" s="81"/>
      <c r="BF290" s="81"/>
    </row>
    <row r="291" spans="1:58" ht="12" customHeight="1">
      <c r="AB291" s="23"/>
      <c r="AC291" s="23"/>
      <c r="AD291" s="23"/>
      <c r="AE291" s="23"/>
      <c r="AF291" s="23"/>
      <c r="AG291" s="23"/>
      <c r="AH291" s="82" t="s">
        <v>1</v>
      </c>
      <c r="AI291" s="82"/>
      <c r="AJ291" s="82"/>
      <c r="AK291" s="82"/>
      <c r="AL291" s="82"/>
      <c r="AM291" s="82"/>
      <c r="AN291" s="82"/>
      <c r="AO291" s="82"/>
      <c r="AP291" s="82"/>
      <c r="AQ291" s="23"/>
      <c r="AR291" s="23"/>
      <c r="AS291" s="23"/>
      <c r="AT291" s="23"/>
      <c r="AU291" s="82" t="s">
        <v>160</v>
      </c>
      <c r="AV291" s="82"/>
      <c r="AW291" s="82"/>
      <c r="AX291" s="82"/>
      <c r="AY291" s="82"/>
      <c r="AZ291" s="82"/>
      <c r="BA291" s="82"/>
      <c r="BB291" s="82"/>
      <c r="BC291" s="82"/>
      <c r="BD291" s="82"/>
      <c r="BE291" s="82"/>
      <c r="BF291" s="82"/>
    </row>
  </sheetData>
  <mergeCells count="2056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G61:BK61"/>
    <mergeCell ref="BL61:BP61"/>
    <mergeCell ref="BQ61:BT61"/>
    <mergeCell ref="BU61:BY61"/>
    <mergeCell ref="A62:E62"/>
    <mergeCell ref="F62:T62"/>
    <mergeCell ref="U62:Y62"/>
    <mergeCell ref="Z62:AD62"/>
    <mergeCell ref="AE62:AH62"/>
    <mergeCell ref="AI62:AM62"/>
    <mergeCell ref="AE61:AH61"/>
    <mergeCell ref="AI61:AM61"/>
    <mergeCell ref="AN61:AR61"/>
    <mergeCell ref="AS61:AW61"/>
    <mergeCell ref="AX61:BA61"/>
    <mergeCell ref="BB61:BF61"/>
    <mergeCell ref="BU50:BY50"/>
    <mergeCell ref="A58:BL58"/>
    <mergeCell ref="A59:BY59"/>
    <mergeCell ref="A60:E61"/>
    <mergeCell ref="F60:T61"/>
    <mergeCell ref="U60:AM60"/>
    <mergeCell ref="AN60:BF60"/>
    <mergeCell ref="BG60:BY60"/>
    <mergeCell ref="U61:Y61"/>
    <mergeCell ref="Z61:AD61"/>
    <mergeCell ref="AS50:AW50"/>
    <mergeCell ref="AX50:BA50"/>
    <mergeCell ref="BB50:BF50"/>
    <mergeCell ref="BG50:BK50"/>
    <mergeCell ref="BL50:BP50"/>
    <mergeCell ref="BQ50:BT50"/>
    <mergeCell ref="BQ63:BT63"/>
    <mergeCell ref="BU63:BY63"/>
    <mergeCell ref="BQ62:BT62"/>
    <mergeCell ref="BU62:BY62"/>
    <mergeCell ref="A63:E63"/>
    <mergeCell ref="F63:T63"/>
    <mergeCell ref="U63:Y63"/>
    <mergeCell ref="Z63:AD63"/>
    <mergeCell ref="AE63:AH63"/>
    <mergeCell ref="AI63:AM63"/>
    <mergeCell ref="AN63:AR63"/>
    <mergeCell ref="AS63:AW63"/>
    <mergeCell ref="AN62:AR62"/>
    <mergeCell ref="AS62:AW62"/>
    <mergeCell ref="AX62:BA62"/>
    <mergeCell ref="BB62:BF62"/>
    <mergeCell ref="BG62:BK62"/>
    <mergeCell ref="BL62:BP62"/>
    <mergeCell ref="BU64:BY64"/>
    <mergeCell ref="A66:BL66"/>
    <mergeCell ref="A67:BK67"/>
    <mergeCell ref="A68:D69"/>
    <mergeCell ref="E68:W69"/>
    <mergeCell ref="X68:AQ68"/>
    <mergeCell ref="AR68:BK68"/>
    <mergeCell ref="X69:AB69"/>
    <mergeCell ref="AC69:AG69"/>
    <mergeCell ref="AN64:AR64"/>
    <mergeCell ref="AS64:AW64"/>
    <mergeCell ref="AX64:BA64"/>
    <mergeCell ref="BB64:BF64"/>
    <mergeCell ref="BG64:BK64"/>
    <mergeCell ref="BL64:BP64"/>
    <mergeCell ref="A64:E64"/>
    <mergeCell ref="F64:T64"/>
    <mergeCell ref="U64:Y64"/>
    <mergeCell ref="Z64:AD64"/>
    <mergeCell ref="AE64:AH64"/>
    <mergeCell ref="AI64:AM64"/>
    <mergeCell ref="A80:BL80"/>
    <mergeCell ref="A81:BK81"/>
    <mergeCell ref="AM73:AQ73"/>
    <mergeCell ref="AR73:AV73"/>
    <mergeCell ref="AW73:BA73"/>
    <mergeCell ref="BB73:BF73"/>
    <mergeCell ref="AR71:AV71"/>
    <mergeCell ref="AW71:BA71"/>
    <mergeCell ref="BB71:BF71"/>
    <mergeCell ref="BG71:BK71"/>
    <mergeCell ref="A72:D72"/>
    <mergeCell ref="E72:W72"/>
    <mergeCell ref="X72:AB72"/>
    <mergeCell ref="AC72:AG72"/>
    <mergeCell ref="AH72:AL72"/>
    <mergeCell ref="AM72:AQ72"/>
    <mergeCell ref="AR70:AV70"/>
    <mergeCell ref="AW70:BA70"/>
    <mergeCell ref="BB70:BF70"/>
    <mergeCell ref="BG70:BK70"/>
    <mergeCell ref="A71:D71"/>
    <mergeCell ref="E71:W71"/>
    <mergeCell ref="X71:AB71"/>
    <mergeCell ref="AC71:AG71"/>
    <mergeCell ref="AH71:AL71"/>
    <mergeCell ref="AM71:AQ71"/>
    <mergeCell ref="A70:D70"/>
    <mergeCell ref="E70:W70"/>
    <mergeCell ref="X70:AB70"/>
    <mergeCell ref="AC70:AG70"/>
    <mergeCell ref="AH70:AL70"/>
    <mergeCell ref="AM70:AQ70"/>
    <mergeCell ref="BB84:BF84"/>
    <mergeCell ref="BG84:BK84"/>
    <mergeCell ref="A85:E85"/>
    <mergeCell ref="F85:W85"/>
    <mergeCell ref="X85:AB85"/>
    <mergeCell ref="AC85:AG85"/>
    <mergeCell ref="AH85:AL85"/>
    <mergeCell ref="AM85:AQ85"/>
    <mergeCell ref="AR85:AV85"/>
    <mergeCell ref="AW85:BA85"/>
    <mergeCell ref="BB83:BF83"/>
    <mergeCell ref="BG83:BK83"/>
    <mergeCell ref="A84:E84"/>
    <mergeCell ref="F84:W84"/>
    <mergeCell ref="X84:AB84"/>
    <mergeCell ref="AC84:AG84"/>
    <mergeCell ref="AH84:AL84"/>
    <mergeCell ref="AM84:AQ84"/>
    <mergeCell ref="AR84:AV84"/>
    <mergeCell ref="AW84:BA84"/>
    <mergeCell ref="A82:E83"/>
    <mergeCell ref="F82:W83"/>
    <mergeCell ref="X82:AQ82"/>
    <mergeCell ref="AR82:BK82"/>
    <mergeCell ref="X83:AB83"/>
    <mergeCell ref="AC83:AG83"/>
    <mergeCell ref="AH83:AL83"/>
    <mergeCell ref="AM83:AQ83"/>
    <mergeCell ref="AR83:AV83"/>
    <mergeCell ref="AW83:BA83"/>
    <mergeCell ref="BB85:BF85"/>
    <mergeCell ref="BG85:BK85"/>
    <mergeCell ref="BL93:BP93"/>
    <mergeCell ref="BQ93:BT93"/>
    <mergeCell ref="BU93:BY93"/>
    <mergeCell ref="U93:Y93"/>
    <mergeCell ref="Z93:AD93"/>
    <mergeCell ref="AE93:AH93"/>
    <mergeCell ref="AI93:AM93"/>
    <mergeCell ref="AN93:AR93"/>
    <mergeCell ref="AS93:AW93"/>
    <mergeCell ref="BB86:BF86"/>
    <mergeCell ref="BG86:BK86"/>
    <mergeCell ref="A89:BL89"/>
    <mergeCell ref="A90:BL90"/>
    <mergeCell ref="A91:BY91"/>
    <mergeCell ref="A92:C93"/>
    <mergeCell ref="D92:T93"/>
    <mergeCell ref="U92:AM92"/>
    <mergeCell ref="AN92:BF92"/>
    <mergeCell ref="BG92:BY92"/>
    <mergeCell ref="A86:E86"/>
    <mergeCell ref="F86:W86"/>
    <mergeCell ref="X86:AB86"/>
    <mergeCell ref="AC86:AG86"/>
    <mergeCell ref="AH86:AL86"/>
    <mergeCell ref="AM86:AQ86"/>
    <mergeCell ref="AR86:AV86"/>
    <mergeCell ref="AW86:BA86"/>
    <mergeCell ref="AX93:BA93"/>
    <mergeCell ref="BB93:BF93"/>
    <mergeCell ref="BG93:BK93"/>
    <mergeCell ref="BL95:BP95"/>
    <mergeCell ref="BQ95:BT95"/>
    <mergeCell ref="BU95:BY95"/>
    <mergeCell ref="BQ94:BT94"/>
    <mergeCell ref="BU94:BY94"/>
    <mergeCell ref="A95:C95"/>
    <mergeCell ref="D95:T95"/>
    <mergeCell ref="U95:Y95"/>
    <mergeCell ref="Z95:AD95"/>
    <mergeCell ref="AE95:AH95"/>
    <mergeCell ref="AI95:AM95"/>
    <mergeCell ref="AN95:AR95"/>
    <mergeCell ref="AS95:AW95"/>
    <mergeCell ref="AN94:AR94"/>
    <mergeCell ref="AS94:AW94"/>
    <mergeCell ref="AX94:BA94"/>
    <mergeCell ref="BB94:BF94"/>
    <mergeCell ref="BG94:BK94"/>
    <mergeCell ref="BL94:BP94"/>
    <mergeCell ref="A94:C94"/>
    <mergeCell ref="D94:T94"/>
    <mergeCell ref="U94:Y94"/>
    <mergeCell ref="Z94:AD94"/>
    <mergeCell ref="AE94:AH94"/>
    <mergeCell ref="AI94:AM94"/>
    <mergeCell ref="AX95:BA95"/>
    <mergeCell ref="BB95:BF95"/>
    <mergeCell ref="BG95:BK95"/>
    <mergeCell ref="AE105:AI105"/>
    <mergeCell ref="AJ105:AN105"/>
    <mergeCell ref="AO105:AS105"/>
    <mergeCell ref="AT105:AX105"/>
    <mergeCell ref="AY105:BC105"/>
    <mergeCell ref="BD105:BH105"/>
    <mergeCell ref="BQ96:BT96"/>
    <mergeCell ref="BU96:BY96"/>
    <mergeCell ref="A102:BL102"/>
    <mergeCell ref="A103:BH103"/>
    <mergeCell ref="A104:C105"/>
    <mergeCell ref="D104:T105"/>
    <mergeCell ref="U104:AN104"/>
    <mergeCell ref="AO104:BH104"/>
    <mergeCell ref="U105:Y105"/>
    <mergeCell ref="Z105:AD105"/>
    <mergeCell ref="AN96:AR96"/>
    <mergeCell ref="AS96:AW96"/>
    <mergeCell ref="AX96:BA96"/>
    <mergeCell ref="BB96:BF96"/>
    <mergeCell ref="BG96:BK96"/>
    <mergeCell ref="BL96:BP96"/>
    <mergeCell ref="A96:C96"/>
    <mergeCell ref="D96:T96"/>
    <mergeCell ref="U96:Y96"/>
    <mergeCell ref="Z96:AD96"/>
    <mergeCell ref="AE96:AH96"/>
    <mergeCell ref="AI96:AM96"/>
    <mergeCell ref="AN97:AR97"/>
    <mergeCell ref="AS97:AW97"/>
    <mergeCell ref="AX97:BA97"/>
    <mergeCell ref="BL98:BP98"/>
    <mergeCell ref="AO107:AS107"/>
    <mergeCell ref="AT107:AX107"/>
    <mergeCell ref="AY107:BC107"/>
    <mergeCell ref="BD107:BH107"/>
    <mergeCell ref="A108:C108"/>
    <mergeCell ref="D108:T108"/>
    <mergeCell ref="U108:Y108"/>
    <mergeCell ref="Z108:AD108"/>
    <mergeCell ref="AE108:AI108"/>
    <mergeCell ref="AJ108:AN108"/>
    <mergeCell ref="AO106:AS106"/>
    <mergeCell ref="AT106:AX106"/>
    <mergeCell ref="AY106:BC106"/>
    <mergeCell ref="BD106:BH106"/>
    <mergeCell ref="A107:C107"/>
    <mergeCell ref="D107:T107"/>
    <mergeCell ref="U107:Y107"/>
    <mergeCell ref="Z107:AD107"/>
    <mergeCell ref="AE107:AI107"/>
    <mergeCell ref="AJ107:AN107"/>
    <mergeCell ref="A106:C106"/>
    <mergeCell ref="D106:T106"/>
    <mergeCell ref="U106:Y106"/>
    <mergeCell ref="Z106:AD106"/>
    <mergeCell ref="AE106:AI106"/>
    <mergeCell ref="AJ106:AN106"/>
    <mergeCell ref="BJ117:BX117"/>
    <mergeCell ref="AF118:AJ118"/>
    <mergeCell ref="AK118:AO118"/>
    <mergeCell ref="AP118:AT118"/>
    <mergeCell ref="AU118:AY118"/>
    <mergeCell ref="AZ118:BD118"/>
    <mergeCell ref="BE118:BI118"/>
    <mergeCell ref="BJ118:BN118"/>
    <mergeCell ref="BO118:BS118"/>
    <mergeCell ref="BT118:BX118"/>
    <mergeCell ref="A117:C118"/>
    <mergeCell ref="D117:P118"/>
    <mergeCell ref="Q117:U118"/>
    <mergeCell ref="V117:AE118"/>
    <mergeCell ref="AF117:AT117"/>
    <mergeCell ref="AU117:BI117"/>
    <mergeCell ref="AO108:AS108"/>
    <mergeCell ref="AT108:AX108"/>
    <mergeCell ref="AY108:BC108"/>
    <mergeCell ref="BD108:BH108"/>
    <mergeCell ref="A115:BL115"/>
    <mergeCell ref="A116:BL116"/>
    <mergeCell ref="AT109:AX109"/>
    <mergeCell ref="AY109:BC109"/>
    <mergeCell ref="BD109:BH109"/>
    <mergeCell ref="A110:C110"/>
    <mergeCell ref="AT110:AX110"/>
    <mergeCell ref="AY110:BC110"/>
    <mergeCell ref="BD110:BH110"/>
    <mergeCell ref="A111:C111"/>
    <mergeCell ref="D111:T111"/>
    <mergeCell ref="U111:Y11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A119:C119"/>
    <mergeCell ref="D119:P119"/>
    <mergeCell ref="Q119:U119"/>
    <mergeCell ref="V119:AE119"/>
    <mergeCell ref="AF119:AJ119"/>
    <mergeCell ref="AK119:AO119"/>
    <mergeCell ref="D151:P151"/>
    <mergeCell ref="Q151:U151"/>
    <mergeCell ref="V151:AE151"/>
    <mergeCell ref="AF151:AJ151"/>
    <mergeCell ref="AK151:AO151"/>
    <mergeCell ref="AP149:AT149"/>
    <mergeCell ref="AU149:AY149"/>
    <mergeCell ref="AZ149:BD149"/>
    <mergeCell ref="BE149:BI149"/>
    <mergeCell ref="A150:C150"/>
    <mergeCell ref="D150:P150"/>
    <mergeCell ref="Q150:U150"/>
    <mergeCell ref="V150:AE150"/>
    <mergeCell ref="AF150:AJ150"/>
    <mergeCell ref="AK150:AO150"/>
    <mergeCell ref="BT121:BX121"/>
    <mergeCell ref="A147:BL147"/>
    <mergeCell ref="A148:C149"/>
    <mergeCell ref="D148:P149"/>
    <mergeCell ref="Q148:U149"/>
    <mergeCell ref="V148:AE149"/>
    <mergeCell ref="AF148:AT148"/>
    <mergeCell ref="AU148:BI148"/>
    <mergeCell ref="AF149:AJ149"/>
    <mergeCell ref="AK149:AO149"/>
    <mergeCell ref="AP121:AT121"/>
    <mergeCell ref="AU121:AY121"/>
    <mergeCell ref="AZ121:BD121"/>
    <mergeCell ref="BE121:BI121"/>
    <mergeCell ref="BJ121:BN121"/>
    <mergeCell ref="BO121:BS121"/>
    <mergeCell ref="A121:C121"/>
    <mergeCell ref="AO181:AS181"/>
    <mergeCell ref="AT181:AX181"/>
    <mergeCell ref="AY181:BC181"/>
    <mergeCell ref="BD181:BH181"/>
    <mergeCell ref="BI181:BM181"/>
    <mergeCell ref="BN181:BR181"/>
    <mergeCell ref="A180:T181"/>
    <mergeCell ref="U180:AD180"/>
    <mergeCell ref="AE180:AN180"/>
    <mergeCell ref="AO180:AX180"/>
    <mergeCell ref="AY180:BH180"/>
    <mergeCell ref="BI180:BR180"/>
    <mergeCell ref="U181:Y181"/>
    <mergeCell ref="Z181:AD181"/>
    <mergeCell ref="AE181:AI181"/>
    <mergeCell ref="AJ181:AN181"/>
    <mergeCell ref="AP152:AT152"/>
    <mergeCell ref="AU152:AY152"/>
    <mergeCell ref="AZ152:BD152"/>
    <mergeCell ref="BE152:BI152"/>
    <mergeCell ref="A178:BL178"/>
    <mergeCell ref="A179:BR179"/>
    <mergeCell ref="AP153:AT153"/>
    <mergeCell ref="AU153:AY153"/>
    <mergeCell ref="AZ153:BD153"/>
    <mergeCell ref="BE153:BI153"/>
    <mergeCell ref="A152:C152"/>
    <mergeCell ref="D152:P152"/>
    <mergeCell ref="Q152:U152"/>
    <mergeCell ref="V152:AE152"/>
    <mergeCell ref="AF152:AJ152"/>
    <mergeCell ref="AK152:AO152"/>
    <mergeCell ref="AO183:AS183"/>
    <mergeCell ref="AT183:AX183"/>
    <mergeCell ref="AY183:BC183"/>
    <mergeCell ref="BD183:BH183"/>
    <mergeCell ref="BI183:BM183"/>
    <mergeCell ref="BN183:BR183"/>
    <mergeCell ref="AT182:AX182"/>
    <mergeCell ref="AY182:BC182"/>
    <mergeCell ref="BD182:BH182"/>
    <mergeCell ref="BI182:BM182"/>
    <mergeCell ref="BN182:BR182"/>
    <mergeCell ref="A183:T183"/>
    <mergeCell ref="U183:Y183"/>
    <mergeCell ref="Z183:AD183"/>
    <mergeCell ref="AE183:AI183"/>
    <mergeCell ref="AJ183:AN183"/>
    <mergeCell ref="A182:T182"/>
    <mergeCell ref="U182:Y182"/>
    <mergeCell ref="Z182:AD182"/>
    <mergeCell ref="AE182:AI182"/>
    <mergeCell ref="AJ182:AN182"/>
    <mergeCell ref="AO182:AS182"/>
    <mergeCell ref="A189:C191"/>
    <mergeCell ref="D189:V191"/>
    <mergeCell ref="W189:AH189"/>
    <mergeCell ref="AI189:AT189"/>
    <mergeCell ref="AU189:AZ189"/>
    <mergeCell ref="BA189:BF189"/>
    <mergeCell ref="AT184:AX184"/>
    <mergeCell ref="AY184:BC184"/>
    <mergeCell ref="BD184:BH184"/>
    <mergeCell ref="BI184:BM184"/>
    <mergeCell ref="BN184:BR184"/>
    <mergeCell ref="A188:BL188"/>
    <mergeCell ref="AT185:AX185"/>
    <mergeCell ref="AY185:BC185"/>
    <mergeCell ref="BD185:BH185"/>
    <mergeCell ref="BI185:BM185"/>
    <mergeCell ref="A184:T184"/>
    <mergeCell ref="U184:Y184"/>
    <mergeCell ref="Z184:AD184"/>
    <mergeCell ref="AE184:AI184"/>
    <mergeCell ref="AJ184:AN184"/>
    <mergeCell ref="AO184:AS184"/>
    <mergeCell ref="BJ190:BL191"/>
    <mergeCell ref="W191:Y191"/>
    <mergeCell ref="Z191:AB191"/>
    <mergeCell ref="AC191:AE191"/>
    <mergeCell ref="AF191:AH191"/>
    <mergeCell ref="AI191:AK191"/>
    <mergeCell ref="AL191:AN191"/>
    <mergeCell ref="AO191:AQ191"/>
    <mergeCell ref="AR191:AT191"/>
    <mergeCell ref="BG189:BL189"/>
    <mergeCell ref="BJ192:BL192"/>
    <mergeCell ref="A193:C193"/>
    <mergeCell ref="D193:V193"/>
    <mergeCell ref="W193:Y193"/>
    <mergeCell ref="Z193:AB193"/>
    <mergeCell ref="AC193:AE193"/>
    <mergeCell ref="AF193:AH193"/>
    <mergeCell ref="AI192:AK192"/>
    <mergeCell ref="AL192:AN192"/>
    <mergeCell ref="AO192:AQ192"/>
    <mergeCell ref="AR192:AT192"/>
    <mergeCell ref="AU192:AW192"/>
    <mergeCell ref="AX192:AZ192"/>
    <mergeCell ref="A192:C192"/>
    <mergeCell ref="D192:V192"/>
    <mergeCell ref="W192:Y192"/>
    <mergeCell ref="Z192:AB192"/>
    <mergeCell ref="AO194:AQ194"/>
    <mergeCell ref="AR194:AT194"/>
    <mergeCell ref="W190:AB190"/>
    <mergeCell ref="AC190:AH190"/>
    <mergeCell ref="AI190:AN190"/>
    <mergeCell ref="AO190:AT190"/>
    <mergeCell ref="AU190:AW191"/>
    <mergeCell ref="AX190:AZ191"/>
    <mergeCell ref="BA190:BC191"/>
    <mergeCell ref="BD190:BF191"/>
    <mergeCell ref="BG190:BI191"/>
    <mergeCell ref="AR193:AT193"/>
    <mergeCell ref="AU193:AW193"/>
    <mergeCell ref="AX193:AZ193"/>
    <mergeCell ref="BA192:BC192"/>
    <mergeCell ref="BD192:BF192"/>
    <mergeCell ref="BG192:BI192"/>
    <mergeCell ref="A195:C195"/>
    <mergeCell ref="D195:V195"/>
    <mergeCell ref="AC192:AE192"/>
    <mergeCell ref="AF192:AH192"/>
    <mergeCell ref="AP202:AT202"/>
    <mergeCell ref="AU202:AY202"/>
    <mergeCell ref="AZ202:BD202"/>
    <mergeCell ref="BE202:BI202"/>
    <mergeCell ref="BJ202:BN202"/>
    <mergeCell ref="BO202:BS202"/>
    <mergeCell ref="A200:BS200"/>
    <mergeCell ref="A201:F202"/>
    <mergeCell ref="G201:S202"/>
    <mergeCell ref="T201:Z202"/>
    <mergeCell ref="AA201:AO201"/>
    <mergeCell ref="AP201:BD201"/>
    <mergeCell ref="BE201:BS201"/>
    <mergeCell ref="AA202:AE202"/>
    <mergeCell ref="AF202:AJ202"/>
    <mergeCell ref="AK202:AO202"/>
    <mergeCell ref="BA194:BC194"/>
    <mergeCell ref="BD194:BF194"/>
    <mergeCell ref="BG194:BI194"/>
    <mergeCell ref="BJ194:BL194"/>
    <mergeCell ref="A198:BL198"/>
    <mergeCell ref="A199:BS199"/>
    <mergeCell ref="AO195:AQ195"/>
    <mergeCell ref="AR195:AT195"/>
    <mergeCell ref="AU195:AW195"/>
    <mergeCell ref="AX195:AZ195"/>
    <mergeCell ref="AI194:AK194"/>
    <mergeCell ref="AL194:AN194"/>
    <mergeCell ref="AP204:AT204"/>
    <mergeCell ref="AU204:AY204"/>
    <mergeCell ref="AZ204:BD204"/>
    <mergeCell ref="BE204:BI204"/>
    <mergeCell ref="BJ204:BN204"/>
    <mergeCell ref="BO204:BS204"/>
    <mergeCell ref="A204:F204"/>
    <mergeCell ref="G204:S204"/>
    <mergeCell ref="T204:Z204"/>
    <mergeCell ref="AA204:AE204"/>
    <mergeCell ref="AF204:AJ204"/>
    <mergeCell ref="AK204:AO204"/>
    <mergeCell ref="AP203:AT203"/>
    <mergeCell ref="AU203:AY203"/>
    <mergeCell ref="AZ203:BD203"/>
    <mergeCell ref="BE203:BI203"/>
    <mergeCell ref="BJ203:BN203"/>
    <mergeCell ref="BO203:BS203"/>
    <mergeCell ref="A203:F203"/>
    <mergeCell ref="G203:S203"/>
    <mergeCell ref="T203:Z203"/>
    <mergeCell ref="AA203:AE203"/>
    <mergeCell ref="AF203:AJ203"/>
    <mergeCell ref="AK203:AO203"/>
    <mergeCell ref="A209:BL209"/>
    <mergeCell ref="A210:BD210"/>
    <mergeCell ref="A211:F212"/>
    <mergeCell ref="G211:S212"/>
    <mergeCell ref="T211:Z212"/>
    <mergeCell ref="AA211:AO211"/>
    <mergeCell ref="AP211:BD211"/>
    <mergeCell ref="AA212:AE212"/>
    <mergeCell ref="AF212:AJ212"/>
    <mergeCell ref="AK212:AO212"/>
    <mergeCell ref="AP205:AT205"/>
    <mergeCell ref="AU205:AY205"/>
    <mergeCell ref="AZ205:BD205"/>
    <mergeCell ref="BE205:BI205"/>
    <mergeCell ref="BJ205:BN205"/>
    <mergeCell ref="BO205:BS205"/>
    <mergeCell ref="A205:F205"/>
    <mergeCell ref="G205:S205"/>
    <mergeCell ref="T205:Z205"/>
    <mergeCell ref="AA205:AE205"/>
    <mergeCell ref="AF205:AJ205"/>
    <mergeCell ref="AK205:AO205"/>
    <mergeCell ref="AP207:AT207"/>
    <mergeCell ref="AU207:AY207"/>
    <mergeCell ref="AZ207:BD207"/>
    <mergeCell ref="BE207:BI207"/>
    <mergeCell ref="BJ207:BN207"/>
    <mergeCell ref="BO207:BS207"/>
    <mergeCell ref="A207:F207"/>
    <mergeCell ref="G207:S207"/>
    <mergeCell ref="T207:Z207"/>
    <mergeCell ref="AA207:AE207"/>
    <mergeCell ref="AU213:AY213"/>
    <mergeCell ref="AZ213:BD213"/>
    <mergeCell ref="A214:F214"/>
    <mergeCell ref="G214:S214"/>
    <mergeCell ref="T214:Z214"/>
    <mergeCell ref="AA214:AE214"/>
    <mergeCell ref="AF214:AJ214"/>
    <mergeCell ref="AK214:AO214"/>
    <mergeCell ref="AP214:AT214"/>
    <mergeCell ref="AU214:AY214"/>
    <mergeCell ref="AP212:AT212"/>
    <mergeCell ref="AU212:AY212"/>
    <mergeCell ref="AZ212:BD212"/>
    <mergeCell ref="A213:F213"/>
    <mergeCell ref="G213:S213"/>
    <mergeCell ref="T213:Z213"/>
    <mergeCell ref="AA213:AE213"/>
    <mergeCell ref="AF213:AJ213"/>
    <mergeCell ref="AK213:AO213"/>
    <mergeCell ref="AP213:AT213"/>
    <mergeCell ref="A220:BL220"/>
    <mergeCell ref="A221:BM221"/>
    <mergeCell ref="A222:M223"/>
    <mergeCell ref="N222:U223"/>
    <mergeCell ref="V222:Z223"/>
    <mergeCell ref="AA222:AI222"/>
    <mergeCell ref="AJ222:AR222"/>
    <mergeCell ref="AS222:BA222"/>
    <mergeCell ref="BB222:BJ222"/>
    <mergeCell ref="BK222:BS222"/>
    <mergeCell ref="AZ214:BD214"/>
    <mergeCell ref="A215:F215"/>
    <mergeCell ref="G215:S215"/>
    <mergeCell ref="T215:Z215"/>
    <mergeCell ref="AA215:AE215"/>
    <mergeCell ref="AF215:AJ215"/>
    <mergeCell ref="AK215:AO215"/>
    <mergeCell ref="AP215:AT215"/>
    <mergeCell ref="AU215:AY215"/>
    <mergeCell ref="AZ215:BD215"/>
    <mergeCell ref="A216:F216"/>
    <mergeCell ref="G216:S216"/>
    <mergeCell ref="T216:Z216"/>
    <mergeCell ref="AA216:AE216"/>
    <mergeCell ref="AF216:AJ216"/>
    <mergeCell ref="AK216:AO216"/>
    <mergeCell ref="BP224:BS224"/>
    <mergeCell ref="A225:M225"/>
    <mergeCell ref="N225:U225"/>
    <mergeCell ref="V225:Z225"/>
    <mergeCell ref="AA225:AE225"/>
    <mergeCell ref="AF225:AI225"/>
    <mergeCell ref="AJ225:AN225"/>
    <mergeCell ref="AO225:AR225"/>
    <mergeCell ref="AS225:AW225"/>
    <mergeCell ref="AX225:BA225"/>
    <mergeCell ref="AO224:AR224"/>
    <mergeCell ref="AS224:AW224"/>
    <mergeCell ref="AX224:BA224"/>
    <mergeCell ref="BB224:BF224"/>
    <mergeCell ref="BG224:BJ224"/>
    <mergeCell ref="BK224:BO224"/>
    <mergeCell ref="BB223:BF223"/>
    <mergeCell ref="BG223:BJ223"/>
    <mergeCell ref="BK223:BO223"/>
    <mergeCell ref="BP223:BS223"/>
    <mergeCell ref="A224:M224"/>
    <mergeCell ref="N224:U224"/>
    <mergeCell ref="V224:Z224"/>
    <mergeCell ref="AA224:AE224"/>
    <mergeCell ref="AF224:AI224"/>
    <mergeCell ref="AJ224:AN224"/>
    <mergeCell ref="AA223:AE223"/>
    <mergeCell ref="AF223:AI223"/>
    <mergeCell ref="AJ223:AN223"/>
    <mergeCell ref="AO223:AR223"/>
    <mergeCell ref="AS223:AW223"/>
    <mergeCell ref="AX223:BA223"/>
    <mergeCell ref="BP226:BS226"/>
    <mergeCell ref="A229:BL229"/>
    <mergeCell ref="A230:BL230"/>
    <mergeCell ref="A233:BL233"/>
    <mergeCell ref="A234:BL234"/>
    <mergeCell ref="A235:BL235"/>
    <mergeCell ref="AO226:AR226"/>
    <mergeCell ref="AS226:AW226"/>
    <mergeCell ref="AX226:BA226"/>
    <mergeCell ref="BB226:BF226"/>
    <mergeCell ref="BG226:BJ226"/>
    <mergeCell ref="BK226:BO226"/>
    <mergeCell ref="BB225:BF225"/>
    <mergeCell ref="BG225:BJ225"/>
    <mergeCell ref="BK225:BO225"/>
    <mergeCell ref="BP225:BS225"/>
    <mergeCell ref="A226:M226"/>
    <mergeCell ref="N226:U226"/>
    <mergeCell ref="V226:Z226"/>
    <mergeCell ref="AA226:AE226"/>
    <mergeCell ref="AF226:AI226"/>
    <mergeCell ref="AJ226:AN226"/>
    <mergeCell ref="BB238:BF238"/>
    <mergeCell ref="BG238:BL238"/>
    <mergeCell ref="A239:F239"/>
    <mergeCell ref="G239:S239"/>
    <mergeCell ref="T239:Y239"/>
    <mergeCell ref="Z239:AD239"/>
    <mergeCell ref="AE239:AJ239"/>
    <mergeCell ref="AQ236:AV237"/>
    <mergeCell ref="AW236:BF236"/>
    <mergeCell ref="BG236:BL237"/>
    <mergeCell ref="AW237:BA237"/>
    <mergeCell ref="BB237:BF237"/>
    <mergeCell ref="A238:F238"/>
    <mergeCell ref="G238:S238"/>
    <mergeCell ref="T238:Y238"/>
    <mergeCell ref="Z238:AD238"/>
    <mergeCell ref="AE238:AJ238"/>
    <mergeCell ref="A236:F237"/>
    <mergeCell ref="G236:S237"/>
    <mergeCell ref="T236:Y237"/>
    <mergeCell ref="Z236:AD237"/>
    <mergeCell ref="AE236:AJ237"/>
    <mergeCell ref="AK236:AP237"/>
    <mergeCell ref="AK239:AP239"/>
    <mergeCell ref="AQ239:AV239"/>
    <mergeCell ref="AW239:BA239"/>
    <mergeCell ref="BB239:BF239"/>
    <mergeCell ref="BG239:BL239"/>
    <mergeCell ref="AK238:AP238"/>
    <mergeCell ref="AQ238:AV238"/>
    <mergeCell ref="AW238:BA238"/>
    <mergeCell ref="A249:BL249"/>
    <mergeCell ref="A250:F252"/>
    <mergeCell ref="G250:P252"/>
    <mergeCell ref="Q250:AN250"/>
    <mergeCell ref="AO250:BL250"/>
    <mergeCell ref="Q251:U252"/>
    <mergeCell ref="V251:Y252"/>
    <mergeCell ref="Z251:AI251"/>
    <mergeCell ref="AJ251:AN252"/>
    <mergeCell ref="AO251:AS252"/>
    <mergeCell ref="AK240:AP240"/>
    <mergeCell ref="AQ240:AV240"/>
    <mergeCell ref="AW240:BA240"/>
    <mergeCell ref="BB240:BF240"/>
    <mergeCell ref="BG240:BL240"/>
    <mergeCell ref="A248:BL248"/>
    <mergeCell ref="A241:F241"/>
    <mergeCell ref="G241:S241"/>
    <mergeCell ref="T241:Y241"/>
    <mergeCell ref="Z241:AD241"/>
    <mergeCell ref="A240:F240"/>
    <mergeCell ref="G240:S240"/>
    <mergeCell ref="T240:Y240"/>
    <mergeCell ref="Z240:AD240"/>
    <mergeCell ref="AE240:AJ240"/>
    <mergeCell ref="AQ243:AV243"/>
    <mergeCell ref="AW243:BA243"/>
    <mergeCell ref="BB243:BF243"/>
    <mergeCell ref="BG243:BL243"/>
    <mergeCell ref="A244:F244"/>
    <mergeCell ref="G244:S244"/>
    <mergeCell ref="T244:Y244"/>
    <mergeCell ref="AJ253:AN253"/>
    <mergeCell ref="AO253:AS253"/>
    <mergeCell ref="AT253:AW253"/>
    <mergeCell ref="AX253:BB253"/>
    <mergeCell ref="BC253:BG253"/>
    <mergeCell ref="BH253:BL253"/>
    <mergeCell ref="A253:F253"/>
    <mergeCell ref="G253:P253"/>
    <mergeCell ref="Q253:U253"/>
    <mergeCell ref="V253:Y253"/>
    <mergeCell ref="Z253:AD253"/>
    <mergeCell ref="AE253:AI253"/>
    <mergeCell ref="AT251:AW252"/>
    <mergeCell ref="AX251:BG251"/>
    <mergeCell ref="BH251:BL252"/>
    <mergeCell ref="Z252:AD252"/>
    <mergeCell ref="AE252:AI252"/>
    <mergeCell ref="AX252:BB252"/>
    <mergeCell ref="BC252:BG252"/>
    <mergeCell ref="A255:F255"/>
    <mergeCell ref="G255:P255"/>
    <mergeCell ref="Q255:U255"/>
    <mergeCell ref="V255:Y255"/>
    <mergeCell ref="Z255:AD255"/>
    <mergeCell ref="AE255:AI255"/>
    <mergeCell ref="AJ254:AN254"/>
    <mergeCell ref="AO254:AS254"/>
    <mergeCell ref="AT254:AW254"/>
    <mergeCell ref="AX254:BB254"/>
    <mergeCell ref="BC254:BG254"/>
    <mergeCell ref="BH254:BL254"/>
    <mergeCell ref="A254:F254"/>
    <mergeCell ref="G254:P254"/>
    <mergeCell ref="Q254:U254"/>
    <mergeCell ref="V254:Y254"/>
    <mergeCell ref="Z254:AD254"/>
    <mergeCell ref="AE254:AI254"/>
    <mergeCell ref="BE265:BL266"/>
    <mergeCell ref="A267:F267"/>
    <mergeCell ref="G267:S267"/>
    <mergeCell ref="T267:Y267"/>
    <mergeCell ref="Z267:AD267"/>
    <mergeCell ref="AE267:AJ267"/>
    <mergeCell ref="AK267:AP267"/>
    <mergeCell ref="AQ267:AV267"/>
    <mergeCell ref="AW267:BD267"/>
    <mergeCell ref="BE267:BL267"/>
    <mergeCell ref="A263:BL263"/>
    <mergeCell ref="A264:BL264"/>
    <mergeCell ref="A265:F266"/>
    <mergeCell ref="G265:S266"/>
    <mergeCell ref="T265:Y266"/>
    <mergeCell ref="Z265:AD266"/>
    <mergeCell ref="AE265:AJ266"/>
    <mergeCell ref="AK265:AP266"/>
    <mergeCell ref="AQ265:AV266"/>
    <mergeCell ref="AW265:BD266"/>
    <mergeCell ref="A278:BL278"/>
    <mergeCell ref="A281:BL281"/>
    <mergeCell ref="A282:BL282"/>
    <mergeCell ref="A270:F270"/>
    <mergeCell ref="G270:S270"/>
    <mergeCell ref="T270:Y270"/>
    <mergeCell ref="Z270:AD270"/>
    <mergeCell ref="AQ268:AV268"/>
    <mergeCell ref="AW268:BD268"/>
    <mergeCell ref="BE268:BL268"/>
    <mergeCell ref="A269:F269"/>
    <mergeCell ref="G269:S269"/>
    <mergeCell ref="T269:Y269"/>
    <mergeCell ref="Z269:AD269"/>
    <mergeCell ref="AE269:AJ269"/>
    <mergeCell ref="AK269:AP269"/>
    <mergeCell ref="AQ269:AV269"/>
    <mergeCell ref="A268:F268"/>
    <mergeCell ref="G268:S268"/>
    <mergeCell ref="T268:Y268"/>
    <mergeCell ref="Z268:AD268"/>
    <mergeCell ref="AE268:AJ268"/>
    <mergeCell ref="AK268:AP268"/>
    <mergeCell ref="AQ271:AV271"/>
    <mergeCell ref="AW271:BD271"/>
    <mergeCell ref="BE271:BL271"/>
    <mergeCell ref="A272:F272"/>
    <mergeCell ref="G272:S272"/>
    <mergeCell ref="T272:Y272"/>
    <mergeCell ref="Z272:AD272"/>
    <mergeCell ref="AE272:AJ272"/>
    <mergeCell ref="AK272:AP272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90:AA290"/>
    <mergeCell ref="AH290:AP290"/>
    <mergeCell ref="AU290:BF290"/>
    <mergeCell ref="AH291:AP291"/>
    <mergeCell ref="AU291:BF291"/>
    <mergeCell ref="A31:D31"/>
    <mergeCell ref="E31:T31"/>
    <mergeCell ref="U31:Y31"/>
    <mergeCell ref="Z31:AD31"/>
    <mergeCell ref="AE31:AH31"/>
    <mergeCell ref="A283:BL283"/>
    <mergeCell ref="A287:AA287"/>
    <mergeCell ref="AH287:AP287"/>
    <mergeCell ref="AU287:BF287"/>
    <mergeCell ref="AH288:AP288"/>
    <mergeCell ref="AU288:BF288"/>
    <mergeCell ref="AW269:BD269"/>
    <mergeCell ref="BE269:BL269"/>
    <mergeCell ref="A277:BL277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BU54:BY54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U56:BY56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BG73:BK73"/>
    <mergeCell ref="A74:D74"/>
    <mergeCell ref="E74:W74"/>
    <mergeCell ref="X74:AB74"/>
    <mergeCell ref="AC74:AG74"/>
    <mergeCell ref="AH74:AL74"/>
    <mergeCell ref="AM74:AQ74"/>
    <mergeCell ref="AR74:AV74"/>
    <mergeCell ref="AW74:BA74"/>
    <mergeCell ref="BB74:BF74"/>
    <mergeCell ref="A73:D73"/>
    <mergeCell ref="E73:W73"/>
    <mergeCell ref="X73:AB73"/>
    <mergeCell ref="AC73:AG73"/>
    <mergeCell ref="AH73:AL73"/>
    <mergeCell ref="BL56:BP56"/>
    <mergeCell ref="BQ56:BT56"/>
    <mergeCell ref="AR72:AV72"/>
    <mergeCell ref="AW72:BA72"/>
    <mergeCell ref="BB72:BF72"/>
    <mergeCell ref="BG72:BK72"/>
    <mergeCell ref="AH69:AL69"/>
    <mergeCell ref="AM69:AQ69"/>
    <mergeCell ref="AR69:AV69"/>
    <mergeCell ref="AW69:BA69"/>
    <mergeCell ref="BB69:BF69"/>
    <mergeCell ref="BG69:BK69"/>
    <mergeCell ref="BQ64:BT64"/>
    <mergeCell ref="AX63:BA63"/>
    <mergeCell ref="BB63:BF63"/>
    <mergeCell ref="BG63:BK63"/>
    <mergeCell ref="BL63:BP63"/>
    <mergeCell ref="BG75:BK75"/>
    <mergeCell ref="A76:D76"/>
    <mergeCell ref="E76:W76"/>
    <mergeCell ref="X76:AB76"/>
    <mergeCell ref="AC76:AG76"/>
    <mergeCell ref="AH76:AL76"/>
    <mergeCell ref="AM76:AQ76"/>
    <mergeCell ref="AR76:AV76"/>
    <mergeCell ref="AW76:BA76"/>
    <mergeCell ref="BB76:BF76"/>
    <mergeCell ref="BG74:BK74"/>
    <mergeCell ref="A75:D75"/>
    <mergeCell ref="E75:W75"/>
    <mergeCell ref="X75:AB75"/>
    <mergeCell ref="AC75:AG75"/>
    <mergeCell ref="AH75:AL75"/>
    <mergeCell ref="AM75:AQ75"/>
    <mergeCell ref="AR75:AV75"/>
    <mergeCell ref="AW75:BA75"/>
    <mergeCell ref="BB75:BF75"/>
    <mergeCell ref="BG78:BK78"/>
    <mergeCell ref="BG77:BK77"/>
    <mergeCell ref="A78:D78"/>
    <mergeCell ref="E78:W78"/>
    <mergeCell ref="X78:AB78"/>
    <mergeCell ref="AC78:AG78"/>
    <mergeCell ref="AH78:AL78"/>
    <mergeCell ref="AM78:AQ78"/>
    <mergeCell ref="AR78:AV78"/>
    <mergeCell ref="AW78:BA78"/>
    <mergeCell ref="BB78:BF78"/>
    <mergeCell ref="BG76:BK76"/>
    <mergeCell ref="A77:D77"/>
    <mergeCell ref="E77:W77"/>
    <mergeCell ref="X77:AB77"/>
    <mergeCell ref="AC77:AG77"/>
    <mergeCell ref="AH77:AL77"/>
    <mergeCell ref="AM77:AQ77"/>
    <mergeCell ref="AR77:AV77"/>
    <mergeCell ref="AW77:BA77"/>
    <mergeCell ref="BB77:BF77"/>
    <mergeCell ref="BQ98:BT98"/>
    <mergeCell ref="BU98:BY98"/>
    <mergeCell ref="A99:C99"/>
    <mergeCell ref="D99:T99"/>
    <mergeCell ref="U99:Y99"/>
    <mergeCell ref="Z99:AD99"/>
    <mergeCell ref="AE99:AH99"/>
    <mergeCell ref="AI99:AM99"/>
    <mergeCell ref="AN99:AR99"/>
    <mergeCell ref="AI98:AM98"/>
    <mergeCell ref="AN98:AR98"/>
    <mergeCell ref="AS98:AW98"/>
    <mergeCell ref="AX98:BA98"/>
    <mergeCell ref="BB98:BF98"/>
    <mergeCell ref="BG98:BK98"/>
    <mergeCell ref="BB97:BF97"/>
    <mergeCell ref="BG97:BK97"/>
    <mergeCell ref="BL97:BP97"/>
    <mergeCell ref="BQ97:BT97"/>
    <mergeCell ref="BU97:BY97"/>
    <mergeCell ref="A98:C98"/>
    <mergeCell ref="D98:T98"/>
    <mergeCell ref="U98:Y98"/>
    <mergeCell ref="Z98:AD98"/>
    <mergeCell ref="AE98:AH98"/>
    <mergeCell ref="A97:C97"/>
    <mergeCell ref="D97:T97"/>
    <mergeCell ref="U97:Y97"/>
    <mergeCell ref="Z97:AD97"/>
    <mergeCell ref="AE97:AH97"/>
    <mergeCell ref="AI97:AM97"/>
    <mergeCell ref="BB100:BF100"/>
    <mergeCell ref="BG100:BK100"/>
    <mergeCell ref="BL100:BP100"/>
    <mergeCell ref="BQ100:BT100"/>
    <mergeCell ref="BU100:BY100"/>
    <mergeCell ref="BU99:BY99"/>
    <mergeCell ref="A100:C100"/>
    <mergeCell ref="D100:T100"/>
    <mergeCell ref="U100:Y100"/>
    <mergeCell ref="Z100:AD100"/>
    <mergeCell ref="AE100:AH100"/>
    <mergeCell ref="AI100:AM100"/>
    <mergeCell ref="AN100:AR100"/>
    <mergeCell ref="AS100:AW100"/>
    <mergeCell ref="AX100:BA100"/>
    <mergeCell ref="AS99:AW99"/>
    <mergeCell ref="AX99:BA99"/>
    <mergeCell ref="BB99:BF99"/>
    <mergeCell ref="BG99:BK99"/>
    <mergeCell ref="BL99:BP99"/>
    <mergeCell ref="BQ99:BT99"/>
    <mergeCell ref="Z111:AD111"/>
    <mergeCell ref="AE111:AI111"/>
    <mergeCell ref="AJ111:AN111"/>
    <mergeCell ref="AO111:AS111"/>
    <mergeCell ref="D110:T110"/>
    <mergeCell ref="U110:Y110"/>
    <mergeCell ref="Z110:AD110"/>
    <mergeCell ref="AE110:AI110"/>
    <mergeCell ref="AJ110:AN110"/>
    <mergeCell ref="AO110:AS110"/>
    <mergeCell ref="A109:C109"/>
    <mergeCell ref="D109:T109"/>
    <mergeCell ref="U109:Y109"/>
    <mergeCell ref="Z109:AD109"/>
    <mergeCell ref="AE109:AI109"/>
    <mergeCell ref="AJ109:AN109"/>
    <mergeCell ref="AO109:AS109"/>
    <mergeCell ref="AU122:AY122"/>
    <mergeCell ref="AZ122:BD122"/>
    <mergeCell ref="BE122:BI122"/>
    <mergeCell ref="BJ122:BN122"/>
    <mergeCell ref="BO122:BS122"/>
    <mergeCell ref="BT122:BX122"/>
    <mergeCell ref="A122:C122"/>
    <mergeCell ref="D122:P122"/>
    <mergeCell ref="Q122:U122"/>
    <mergeCell ref="V122:AE122"/>
    <mergeCell ref="AF122:AJ122"/>
    <mergeCell ref="AK122:AO122"/>
    <mergeCell ref="AP122:AT122"/>
    <mergeCell ref="AT112:AX112"/>
    <mergeCell ref="AY112:BC112"/>
    <mergeCell ref="BD112:BH112"/>
    <mergeCell ref="AT111:AX111"/>
    <mergeCell ref="AY111:BC111"/>
    <mergeCell ref="BD111:BH111"/>
    <mergeCell ref="A112:C112"/>
    <mergeCell ref="D112:T112"/>
    <mergeCell ref="U112:Y112"/>
    <mergeCell ref="Z112:AD112"/>
    <mergeCell ref="AE112:AI112"/>
    <mergeCell ref="AJ112:AN112"/>
    <mergeCell ref="AO112:AS112"/>
    <mergeCell ref="BE120:BI120"/>
    <mergeCell ref="BJ120:BN120"/>
    <mergeCell ref="BO120:BS120"/>
    <mergeCell ref="BT120:BX120"/>
    <mergeCell ref="D121:P121"/>
    <mergeCell ref="Q121:U121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A123:C123"/>
    <mergeCell ref="D123:P123"/>
    <mergeCell ref="Q123:U123"/>
    <mergeCell ref="V123:AE123"/>
    <mergeCell ref="AF123:AJ123"/>
    <mergeCell ref="AK123:AO123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A153:C153"/>
    <mergeCell ref="D153:P153"/>
    <mergeCell ref="Q153:U153"/>
    <mergeCell ref="V153:AE153"/>
    <mergeCell ref="AF153:AJ153"/>
    <mergeCell ref="AK153:AO153"/>
    <mergeCell ref="BT145:BX145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AP151:AT151"/>
    <mergeCell ref="AU151:AY151"/>
    <mergeCell ref="AZ151:BD151"/>
    <mergeCell ref="BE151:BI151"/>
    <mergeCell ref="AP150:AT150"/>
    <mergeCell ref="AU150:AY150"/>
    <mergeCell ref="AZ150:BD150"/>
    <mergeCell ref="BE150:BI150"/>
    <mergeCell ref="A151:C151"/>
    <mergeCell ref="AP155:AT155"/>
    <mergeCell ref="AU155:AY155"/>
    <mergeCell ref="AZ155:BD155"/>
    <mergeCell ref="BE155:BI155"/>
    <mergeCell ref="A156:C156"/>
    <mergeCell ref="D156:P156"/>
    <mergeCell ref="Q156:U156"/>
    <mergeCell ref="V156:AE156"/>
    <mergeCell ref="AF156:AJ156"/>
    <mergeCell ref="AK156:AO156"/>
    <mergeCell ref="AP154:AT154"/>
    <mergeCell ref="AU154:AY154"/>
    <mergeCell ref="AZ154:BD154"/>
    <mergeCell ref="BE154:BI154"/>
    <mergeCell ref="A155:C155"/>
    <mergeCell ref="D155:P155"/>
    <mergeCell ref="Q155:U155"/>
    <mergeCell ref="V155:AE155"/>
    <mergeCell ref="AF155:AJ155"/>
    <mergeCell ref="AK155:AO155"/>
    <mergeCell ref="A154:C154"/>
    <mergeCell ref="D154:P154"/>
    <mergeCell ref="Q154:U154"/>
    <mergeCell ref="V154:AE154"/>
    <mergeCell ref="AF154:AJ154"/>
    <mergeCell ref="AK154:AO154"/>
    <mergeCell ref="AP157:AT157"/>
    <mergeCell ref="AU157:AY157"/>
    <mergeCell ref="AZ157:BD157"/>
    <mergeCell ref="BE157:BI157"/>
    <mergeCell ref="A158:C158"/>
    <mergeCell ref="D158:P158"/>
    <mergeCell ref="Q158:U158"/>
    <mergeCell ref="AF158:AJ158"/>
    <mergeCell ref="AK158:AO158"/>
    <mergeCell ref="AP156:AT156"/>
    <mergeCell ref="AU156:AY156"/>
    <mergeCell ref="AZ156:BD156"/>
    <mergeCell ref="BE156:BI156"/>
    <mergeCell ref="A157:C157"/>
    <mergeCell ref="D157:P157"/>
    <mergeCell ref="Q157:U157"/>
    <mergeCell ref="V158:AE158"/>
    <mergeCell ref="AF157:AJ157"/>
    <mergeCell ref="AK157:AO157"/>
    <mergeCell ref="V157:AE157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AP158:AT158"/>
    <mergeCell ref="AU158:AY158"/>
    <mergeCell ref="AZ158:BD158"/>
    <mergeCell ref="BE158:BI158"/>
    <mergeCell ref="A159:C159"/>
    <mergeCell ref="D159:P159"/>
    <mergeCell ref="Q159:U159"/>
    <mergeCell ref="V159:AE159"/>
    <mergeCell ref="AF159:AJ159"/>
    <mergeCell ref="AK159:AO159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63:AT163"/>
    <mergeCell ref="AU163:AY163"/>
    <mergeCell ref="AZ163:BD163"/>
    <mergeCell ref="BE163:BI163"/>
    <mergeCell ref="A164:C164"/>
    <mergeCell ref="D164:P164"/>
    <mergeCell ref="Q164:U164"/>
    <mergeCell ref="V164:AE164"/>
    <mergeCell ref="AF164:AJ164"/>
    <mergeCell ref="AK164:AO164"/>
    <mergeCell ref="AP162:AT162"/>
    <mergeCell ref="AU162:AY162"/>
    <mergeCell ref="AZ162:BD162"/>
    <mergeCell ref="BE162:BI162"/>
    <mergeCell ref="A163:C163"/>
    <mergeCell ref="D163:P163"/>
    <mergeCell ref="Q163:U163"/>
    <mergeCell ref="V163:AE163"/>
    <mergeCell ref="AF163:AJ163"/>
    <mergeCell ref="AK163:AO163"/>
    <mergeCell ref="AP165:AT165"/>
    <mergeCell ref="AU165:AY165"/>
    <mergeCell ref="AZ165:BD165"/>
    <mergeCell ref="BE165:BI165"/>
    <mergeCell ref="A166:C166"/>
    <mergeCell ref="D166:P166"/>
    <mergeCell ref="Q166:U166"/>
    <mergeCell ref="V166:AE166"/>
    <mergeCell ref="AF166:AJ166"/>
    <mergeCell ref="AK166:AO166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P169:AT169"/>
    <mergeCell ref="AU169:AY169"/>
    <mergeCell ref="AZ169:BD169"/>
    <mergeCell ref="BE169:BI169"/>
    <mergeCell ref="A170:C170"/>
    <mergeCell ref="D170:P170"/>
    <mergeCell ref="Q170:U170"/>
    <mergeCell ref="V170:AE170"/>
    <mergeCell ref="AF170:AJ170"/>
    <mergeCell ref="AK170:AO170"/>
    <mergeCell ref="AP168:AT168"/>
    <mergeCell ref="AU168:AY168"/>
    <mergeCell ref="AZ168:BD168"/>
    <mergeCell ref="BE168:BI168"/>
    <mergeCell ref="A169:C169"/>
    <mergeCell ref="D169:P169"/>
    <mergeCell ref="Q169:U169"/>
    <mergeCell ref="V169:AE169"/>
    <mergeCell ref="AF169:AJ169"/>
    <mergeCell ref="AK169:AO169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P170:AT170"/>
    <mergeCell ref="AU170:AY170"/>
    <mergeCell ref="AZ170:BD170"/>
    <mergeCell ref="BE170:BI170"/>
    <mergeCell ref="A171:C171"/>
    <mergeCell ref="D171:P171"/>
    <mergeCell ref="Q171:U171"/>
    <mergeCell ref="V171:AE171"/>
    <mergeCell ref="AF171:AJ171"/>
    <mergeCell ref="AK171:AO171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P176:AT176"/>
    <mergeCell ref="AU176:AY176"/>
    <mergeCell ref="AZ176:BD176"/>
    <mergeCell ref="BE176:BI176"/>
    <mergeCell ref="AP175:AT175"/>
    <mergeCell ref="AU175:AY175"/>
    <mergeCell ref="AZ175:BD175"/>
    <mergeCell ref="BE175:BI175"/>
    <mergeCell ref="A176:C176"/>
    <mergeCell ref="D176:P176"/>
    <mergeCell ref="Q176:U176"/>
    <mergeCell ref="V176:AE176"/>
    <mergeCell ref="AF176:AJ176"/>
    <mergeCell ref="AK176:AO176"/>
    <mergeCell ref="AP174:AT174"/>
    <mergeCell ref="AU174:AY174"/>
    <mergeCell ref="AZ174:BD174"/>
    <mergeCell ref="BE174:BI174"/>
    <mergeCell ref="A175:C175"/>
    <mergeCell ref="D175:P175"/>
    <mergeCell ref="Q175:U175"/>
    <mergeCell ref="V175:AE175"/>
    <mergeCell ref="AF175:AJ175"/>
    <mergeCell ref="AK175:AO175"/>
    <mergeCell ref="W195:Y195"/>
    <mergeCell ref="Z195:AB195"/>
    <mergeCell ref="AC195:AE195"/>
    <mergeCell ref="AF195:AH195"/>
    <mergeCell ref="AI195:AK195"/>
    <mergeCell ref="AL195:AN195"/>
    <mergeCell ref="BN185:BR185"/>
    <mergeCell ref="A185:T185"/>
    <mergeCell ref="U185:Y185"/>
    <mergeCell ref="Z185:AD185"/>
    <mergeCell ref="AE185:AI185"/>
    <mergeCell ref="AJ185:AN185"/>
    <mergeCell ref="AO185:AS185"/>
    <mergeCell ref="BA193:BC193"/>
    <mergeCell ref="BD193:BF193"/>
    <mergeCell ref="BG193:BI193"/>
    <mergeCell ref="BJ193:BL193"/>
    <mergeCell ref="A194:C194"/>
    <mergeCell ref="D194:V194"/>
    <mergeCell ref="W194:Y194"/>
    <mergeCell ref="Z194:AB194"/>
    <mergeCell ref="AC194:AE194"/>
    <mergeCell ref="AF194:AH194"/>
    <mergeCell ref="AI193:AK193"/>
    <mergeCell ref="AL193:AN193"/>
    <mergeCell ref="AO193:AQ193"/>
    <mergeCell ref="AU194:AW194"/>
    <mergeCell ref="AX194:AZ194"/>
    <mergeCell ref="BA195:BC195"/>
    <mergeCell ref="BD195:BF195"/>
    <mergeCell ref="BG195:BI195"/>
    <mergeCell ref="BJ195:BL195"/>
    <mergeCell ref="AF207:AJ207"/>
    <mergeCell ref="AK207:AO207"/>
    <mergeCell ref="AP206:AT206"/>
    <mergeCell ref="AU206:AY206"/>
    <mergeCell ref="AZ206:BD206"/>
    <mergeCell ref="BE206:BI206"/>
    <mergeCell ref="BJ206:BN206"/>
    <mergeCell ref="BO206:BS206"/>
    <mergeCell ref="A206:F206"/>
    <mergeCell ref="G206:S206"/>
    <mergeCell ref="T206:Z206"/>
    <mergeCell ref="AA206:AE206"/>
    <mergeCell ref="AF206:AJ206"/>
    <mergeCell ref="AK206:AO206"/>
    <mergeCell ref="AE241:AJ241"/>
    <mergeCell ref="AK241:AP241"/>
    <mergeCell ref="AQ241:AV241"/>
    <mergeCell ref="AW241:BA241"/>
    <mergeCell ref="BB241:BF241"/>
    <mergeCell ref="BG241:BL241"/>
    <mergeCell ref="AU217:AY217"/>
    <mergeCell ref="AZ217:BD217"/>
    <mergeCell ref="AP216:AT216"/>
    <mergeCell ref="AU216:AY216"/>
    <mergeCell ref="AZ216:BD216"/>
    <mergeCell ref="A217:F217"/>
    <mergeCell ref="G217:S217"/>
    <mergeCell ref="T217:Z217"/>
    <mergeCell ref="AA217:AE217"/>
    <mergeCell ref="AF217:AJ217"/>
    <mergeCell ref="AK217:AO217"/>
    <mergeCell ref="AP217:AT217"/>
    <mergeCell ref="AQ244:AV244"/>
    <mergeCell ref="AW244:BA244"/>
    <mergeCell ref="BB244:BF244"/>
    <mergeCell ref="BG244:BL244"/>
    <mergeCell ref="A245:F245"/>
    <mergeCell ref="G245:S245"/>
    <mergeCell ref="T245:Y245"/>
    <mergeCell ref="Z245:AD245"/>
    <mergeCell ref="AE245:AJ245"/>
    <mergeCell ref="AK245:AP245"/>
    <mergeCell ref="Z244:AD244"/>
    <mergeCell ref="AE244:AJ244"/>
    <mergeCell ref="AK244:AP244"/>
    <mergeCell ref="AQ242:AV242"/>
    <mergeCell ref="AW242:BA242"/>
    <mergeCell ref="BB242:BF242"/>
    <mergeCell ref="BG242:BL242"/>
    <mergeCell ref="A243:F243"/>
    <mergeCell ref="G243:S243"/>
    <mergeCell ref="T243:Y243"/>
    <mergeCell ref="Z243:AD243"/>
    <mergeCell ref="AE243:AJ243"/>
    <mergeCell ref="AK243:AP243"/>
    <mergeCell ref="A242:F242"/>
    <mergeCell ref="G242:S242"/>
    <mergeCell ref="T242:Y242"/>
    <mergeCell ref="Z242:AD242"/>
    <mergeCell ref="AE242:AJ242"/>
    <mergeCell ref="AK242:AP242"/>
    <mergeCell ref="AJ256:AN256"/>
    <mergeCell ref="AO256:AS256"/>
    <mergeCell ref="AT256:AW256"/>
    <mergeCell ref="AX256:BB256"/>
    <mergeCell ref="BC256:BG256"/>
    <mergeCell ref="BH256:BL256"/>
    <mergeCell ref="A256:F256"/>
    <mergeCell ref="G256:P256"/>
    <mergeCell ref="Q256:U256"/>
    <mergeCell ref="V256:Y256"/>
    <mergeCell ref="Z256:AD256"/>
    <mergeCell ref="AE256:AI256"/>
    <mergeCell ref="AQ246:AV246"/>
    <mergeCell ref="AW246:BA246"/>
    <mergeCell ref="BB246:BF246"/>
    <mergeCell ref="BG246:BL246"/>
    <mergeCell ref="AQ245:AV245"/>
    <mergeCell ref="AW245:BA245"/>
    <mergeCell ref="BB245:BF245"/>
    <mergeCell ref="BG245:BL245"/>
    <mergeCell ref="A246:F246"/>
    <mergeCell ref="G246:S246"/>
    <mergeCell ref="T246:Y246"/>
    <mergeCell ref="Z246:AD246"/>
    <mergeCell ref="AE246:AJ246"/>
    <mergeCell ref="AK246:AP246"/>
    <mergeCell ref="AJ255:AN255"/>
    <mergeCell ref="AO255:AS255"/>
    <mergeCell ref="AT255:AW255"/>
    <mergeCell ref="AX255:BB255"/>
    <mergeCell ref="BC255:BG255"/>
    <mergeCell ref="BH255:BL255"/>
    <mergeCell ref="AJ258:AN258"/>
    <mergeCell ref="AO258:AS258"/>
    <mergeCell ref="AT258:AW258"/>
    <mergeCell ref="AX258:BB258"/>
    <mergeCell ref="BC258:BG258"/>
    <mergeCell ref="BH258:BL258"/>
    <mergeCell ref="A258:F258"/>
    <mergeCell ref="G258:P258"/>
    <mergeCell ref="Q258:U258"/>
    <mergeCell ref="V258:Y258"/>
    <mergeCell ref="Z258:AD258"/>
    <mergeCell ref="AE258:AI258"/>
    <mergeCell ref="AJ257:AN257"/>
    <mergeCell ref="AO257:AS257"/>
    <mergeCell ref="AT257:AW257"/>
    <mergeCell ref="AX257:BB257"/>
    <mergeCell ref="BC257:BG257"/>
    <mergeCell ref="BH257:BL257"/>
    <mergeCell ref="A257:F257"/>
    <mergeCell ref="G257:P257"/>
    <mergeCell ref="Q257:U257"/>
    <mergeCell ref="V257:Y257"/>
    <mergeCell ref="Z257:AD257"/>
    <mergeCell ref="AE257:AI257"/>
    <mergeCell ref="AE261:AI261"/>
    <mergeCell ref="AJ260:AN260"/>
    <mergeCell ref="AO260:AS260"/>
    <mergeCell ref="AT260:AW260"/>
    <mergeCell ref="AX260:BB260"/>
    <mergeCell ref="BC260:BG260"/>
    <mergeCell ref="BH260:BL260"/>
    <mergeCell ref="A260:F260"/>
    <mergeCell ref="G260:P260"/>
    <mergeCell ref="Q260:U260"/>
    <mergeCell ref="V260:Y260"/>
    <mergeCell ref="Z260:AD260"/>
    <mergeCell ref="AE260:AI260"/>
    <mergeCell ref="AJ259:AN259"/>
    <mergeCell ref="AO259:AS259"/>
    <mergeCell ref="AT259:AW259"/>
    <mergeCell ref="AX259:BB259"/>
    <mergeCell ref="BC259:BG259"/>
    <mergeCell ref="BH259:BL259"/>
    <mergeCell ref="A259:F259"/>
    <mergeCell ref="G259:P259"/>
    <mergeCell ref="Q259:U259"/>
    <mergeCell ref="V259:Y259"/>
    <mergeCell ref="Z259:AD259"/>
    <mergeCell ref="AE259:AI259"/>
    <mergeCell ref="BE274:BL274"/>
    <mergeCell ref="A275:F275"/>
    <mergeCell ref="G275:S275"/>
    <mergeCell ref="T275:Y275"/>
    <mergeCell ref="Z275:AD275"/>
    <mergeCell ref="AE275:AJ275"/>
    <mergeCell ref="AK275:AP275"/>
    <mergeCell ref="AQ275:AV275"/>
    <mergeCell ref="AW275:BD275"/>
    <mergeCell ref="BE275:BL275"/>
    <mergeCell ref="AW273:BD273"/>
    <mergeCell ref="BE273:BL273"/>
    <mergeCell ref="A274:F274"/>
    <mergeCell ref="G274:S274"/>
    <mergeCell ref="T274:Y274"/>
    <mergeCell ref="Z274:AD274"/>
    <mergeCell ref="AE274:AJ274"/>
    <mergeCell ref="AK274:AP274"/>
    <mergeCell ref="AQ274:AV274"/>
    <mergeCell ref="AW274:BD274"/>
    <mergeCell ref="AQ272:AV272"/>
    <mergeCell ref="AJ261:AN261"/>
    <mergeCell ref="AO261:AS261"/>
    <mergeCell ref="AT261:AW261"/>
    <mergeCell ref="AX261:BB261"/>
    <mergeCell ref="BC261:BG261"/>
    <mergeCell ref="BH261:BL261"/>
    <mergeCell ref="A261:F261"/>
    <mergeCell ref="G261:P261"/>
    <mergeCell ref="Q261:U261"/>
    <mergeCell ref="V261:Y261"/>
    <mergeCell ref="AW272:BD272"/>
    <mergeCell ref="BE272:BL272"/>
    <mergeCell ref="A273:F273"/>
    <mergeCell ref="G273:S273"/>
    <mergeCell ref="T273:Y273"/>
    <mergeCell ref="Z273:AD273"/>
    <mergeCell ref="AE273:AJ273"/>
    <mergeCell ref="AK273:AP273"/>
    <mergeCell ref="AQ273:AV273"/>
    <mergeCell ref="AK271:AP271"/>
    <mergeCell ref="AE270:AJ270"/>
    <mergeCell ref="AK270:AP270"/>
    <mergeCell ref="AQ270:AV270"/>
    <mergeCell ref="AW270:BD270"/>
    <mergeCell ref="BE270:BL270"/>
    <mergeCell ref="A271:F271"/>
    <mergeCell ref="G271:S271"/>
    <mergeCell ref="T271:Y271"/>
    <mergeCell ref="Z271:AD271"/>
    <mergeCell ref="AE271:AJ271"/>
    <mergeCell ref="Z261:AD261"/>
  </mergeCells>
  <conditionalFormatting sqref="A96:A100 A108:A112 A194:A195">
    <cfRule type="cellIs" dxfId="3" priority="3" stopIfTrue="1" operator="equal">
      <formula>A95</formula>
    </cfRule>
  </conditionalFormatting>
  <conditionalFormatting sqref="A121:C145 A152:C176">
    <cfRule type="cellIs" dxfId="2" priority="1" stopIfTrue="1" operator="equal">
      <formula>A120</formula>
    </cfRule>
    <cfRule type="cellIs" dxfId="1" priority="2" stopIfTrue="1" operator="equal">
      <formula>0</formula>
    </cfRule>
  </conditionalFormatting>
  <conditionalFormatting sqref="A113">
    <cfRule type="cellIs" dxfId="0" priority="5" stopIfTrue="1" operator="equal">
      <formula>A108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КПК0611142</vt:lpstr>
      <vt:lpstr>'Додаток2 КПК0611142'!Область_печати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2019-10-19T14:09:19Z</cp:lastPrinted>
  <dcterms:created xsi:type="dcterms:W3CDTF">2016-07-02T12:27:50Z</dcterms:created>
  <dcterms:modified xsi:type="dcterms:W3CDTF">2023-11-06T06:45:06Z</dcterms:modified>
</cp:coreProperties>
</file>